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codeName="ThisWorkbook" defaultThemeVersion="202300"/>
  <xr:revisionPtr revIDLastSave="12" documentId="14_{535DEE96-38AB-41E3-BA5B-AF82FD5F29F9}" xr6:coauthVersionLast="47" xr6:coauthVersionMax="47" xr10:uidLastSave="{BD78B025-99BF-4610-9727-2E68A674518A}"/>
  <bookViews>
    <workbookView xWindow="-110" yWindow="-110" windowWidth="19420" windowHeight="11500" xr2:uid="{00000000-000D-0000-FFFF-FFFF00000000}"/>
  </bookViews>
  <sheets>
    <sheet name="TOC" sheetId="1" r:id="rId1"/>
    <sheet name="T12.03.01" sheetId="98" r:id="rId2"/>
    <sheet name="_dropDownSheet" sheetId="2"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4" i="98" l="1"/>
  <c r="G42" i="98"/>
  <c r="G41" i="98"/>
  <c r="F19" i="98"/>
  <c r="D14" i="1"/>
  <c r="L6" i="9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A4" authorId="0" shapeId="0" xr:uid="{E6C566A8-6A4A-496E-92D6-D6023B47D9C1}">
      <text>
        <r>
          <rPr>
            <sz val="8"/>
            <rFont val="Serif"/>
          </rPr>
          <t>The category of the default aspect information.</t>
        </r>
      </text>
    </comment>
    <comment ref="B4" authorId="0" shapeId="0" xr:uid="{9B581224-A45D-4369-91A2-53A845DBD86B}">
      <text>
        <r>
          <rPr>
            <sz val="8"/>
            <rFont val="Serif"/>
          </rPr>
          <t>The value of the aspect.</t>
        </r>
      </text>
    </comment>
    <comment ref="A13" authorId="0" shapeId="0" xr:uid="{00000000-0006-0000-0000-000003000000}">
      <text>
        <r>
          <rPr>
            <sz val="8"/>
            <rFont val="Serif"/>
          </rPr>
          <t>The serial number.</t>
        </r>
      </text>
    </comment>
    <comment ref="B13" authorId="0" shapeId="0" xr:uid="{00000000-0006-0000-0000-000004000000}">
      <text>
        <r>
          <rPr>
            <sz val="8"/>
            <rFont val="Serif"/>
          </rPr>
          <t>The name of the table. Clink on the link to go to that related sheet.</t>
        </r>
      </text>
    </comment>
    <comment ref="C13" authorId="0" shapeId="0" xr:uid="{00000000-0006-0000-0000-000005000000}">
      <text>
        <r>
          <rPr>
            <sz val="8"/>
            <rFont val="Serif"/>
          </rPr>
          <t>The description of the table.</t>
        </r>
      </text>
    </comment>
    <comment ref="D13" authorId="0" shapeId="0" xr:uid="{00000000-0006-0000-0000-000006000000}">
      <text>
        <r>
          <rPr>
            <sz val="8"/>
            <rFont val="Serif"/>
          </rPr>
          <t>The filing indicator of the table.</t>
        </r>
      </text>
    </comment>
  </commentList>
</comments>
</file>

<file path=xl/sharedStrings.xml><?xml version="1.0" encoding="utf-8"?>
<sst xmlns="http://schemas.openxmlformats.org/spreadsheetml/2006/main" count="1409" uniqueCount="691">
  <si>
    <t>Default Aspect</t>
  </si>
  <si>
    <t>category</t>
  </si>
  <si>
    <t>value</t>
  </si>
  <si>
    <t>Period Start</t>
  </si>
  <si>
    <t>Period End</t>
  </si>
  <si>
    <t>Identifier</t>
  </si>
  <si>
    <t>Scheme</t>
  </si>
  <si>
    <t>Currency</t>
  </si>
  <si>
    <t>EUR</t>
  </si>
  <si>
    <t>Language</t>
  </si>
  <si>
    <t>en</t>
  </si>
  <si>
    <t>Table of Contents</t>
  </si>
  <si>
    <t>No.</t>
  </si>
  <si>
    <t>table</t>
  </si>
  <si>
    <t>description</t>
  </si>
  <si>
    <t>required</t>
  </si>
  <si>
    <t>1</t>
  </si>
  <si>
    <t>T12.03.01</t>
  </si>
  <si>
    <t>T 12.03.01 - Profit and loss account for IF</t>
  </si>
  <si>
    <t>100</t>
  </si>
  <si>
    <t>110</t>
  </si>
  <si>
    <t>120</t>
  </si>
  <si>
    <t>130</t>
  </si>
  <si>
    <t>TOC</t>
  </si>
  <si>
    <t>Explanation</t>
  </si>
  <si>
    <t>Validation Results (do not adjust)</t>
  </si>
  <si>
    <t>010</t>
  </si>
  <si>
    <t>020</t>
  </si>
  <si>
    <t>030</t>
  </si>
  <si>
    <t>040</t>
  </si>
  <si>
    <t>050</t>
  </si>
  <si>
    <t>060</t>
  </si>
  <si>
    <t>070</t>
  </si>
  <si>
    <t>080</t>
  </si>
  <si>
    <t>090</t>
  </si>
  <si>
    <t>Listed shares</t>
  </si>
  <si>
    <t>Afghanistan</t>
  </si>
  <si>
    <t>Non-financial corporations</t>
  </si>
  <si>
    <t>Parent company</t>
  </si>
  <si>
    <t>Unlisted shares</t>
  </si>
  <si>
    <t>140</t>
  </si>
  <si>
    <t>150</t>
  </si>
  <si>
    <t>Intangible fixed assets excluding software produced in-house</t>
  </si>
  <si>
    <t>Franchises and trademarks</t>
  </si>
  <si>
    <t>Computer software - intellectual property originals</t>
  </si>
  <si>
    <t>Property rights research and developments</t>
  </si>
  <si>
    <t>Property rights audiovisual and artistic originals</t>
  </si>
  <si>
    <t>Goodwill</t>
  </si>
  <si>
    <t>Concessions and licences</t>
  </si>
  <si>
    <t>Other intangible fixed assets</t>
  </si>
  <si>
    <t>Software produced in-house owned</t>
  </si>
  <si>
    <t>Other fixed assets (tangible fixed assets and inventories, excluding real estate) owned</t>
  </si>
  <si>
    <t>Operational lease (right-of-use) of Software produced in-house</t>
  </si>
  <si>
    <t>Operational lease (right-of-use) of other fixed assets (tangible fixed assets and inventories, excluding real estate)</t>
  </si>
  <si>
    <t>Real estate for own use, owned</t>
  </si>
  <si>
    <t>Transferable deposits (bank accounts)</t>
  </si>
  <si>
    <t>Other deposits</t>
  </si>
  <si>
    <t>&lt;= 1 year</t>
  </si>
  <si>
    <t>Repurchase agreements</t>
  </si>
  <si>
    <t>Cash collateral related to derivatives</t>
  </si>
  <si>
    <t>Consumer credit</t>
  </si>
  <si>
    <t>Other loans</t>
  </si>
  <si>
    <t>Trade credit and advances</t>
  </si>
  <si>
    <t>Claims of pension funds on pension managers</t>
  </si>
  <si>
    <t>Other accounts receivable (excluding accrued interest on other balance sheet items)</t>
  </si>
  <si>
    <t>Deposit guarantees in connection with reinsurance business</t>
  </si>
  <si>
    <t>Reinsurance technical reserves life assurance</t>
  </si>
  <si>
    <t>Deferred acquisition costs</t>
  </si>
  <si>
    <t>Securitised, not derecognised by the seller</t>
  </si>
  <si>
    <t>Other equity</t>
  </si>
  <si>
    <t>Third party interest</t>
  </si>
  <si>
    <t>Other loans excluding operational lease liabilities</t>
  </si>
  <si>
    <t>Other accounts payable (excluding accrued interest on other balance sheet items)</t>
  </si>
  <si>
    <t>Provisions</t>
  </si>
  <si>
    <t>Non-revolving repurchase agreements (such as term repos)</t>
  </si>
  <si>
    <t>Non-revolving other loans excluding operational lease liabilities</t>
  </si>
  <si>
    <t>Prepayment of premiums (non-life non-healthcare)</t>
  </si>
  <si>
    <t>Non-life insurance technical reserves, basic health care</t>
  </si>
  <si>
    <t>Life insurance and annuity entitlements, individual policies, of which unit linked products</t>
  </si>
  <si>
    <t>Pension entitlements, Defined Contribution</t>
  </si>
  <si>
    <t>Households</t>
  </si>
  <si>
    <t>Provisions for calls under standardised guarantees</t>
  </si>
  <si>
    <t>Options</t>
  </si>
  <si>
    <t>Futures</t>
  </si>
  <si>
    <t>Deposit taking corporations</t>
  </si>
  <si>
    <t>Interest Rate Swaps</t>
  </si>
  <si>
    <t>(Abstract)</t>
  </si>
  <si>
    <t>160</t>
  </si>
  <si>
    <t>170</t>
  </si>
  <si>
    <t>180</t>
  </si>
  <si>
    <t>190</t>
  </si>
  <si>
    <t>200</t>
  </si>
  <si>
    <t>210</t>
  </si>
  <si>
    <t>220</t>
  </si>
  <si>
    <t>230</t>
  </si>
  <si>
    <t>240</t>
  </si>
  <si>
    <t>250</t>
  </si>
  <si>
    <t>260</t>
  </si>
  <si>
    <t>270</t>
  </si>
  <si>
    <t>280</t>
  </si>
  <si>
    <t>290</t>
  </si>
  <si>
    <t>300</t>
  </si>
  <si>
    <t>310</t>
  </si>
  <si>
    <t>Revenues</t>
  </si>
  <si>
    <t>Costs</t>
  </si>
  <si>
    <t>Capital and investment income</t>
  </si>
  <si>
    <t>Investment income (direct)</t>
  </si>
  <si>
    <t>Interest income (excluding interest income on derivatives)</t>
  </si>
  <si>
    <t>-</t>
  </si>
  <si>
    <t>Interest income on derivatives</t>
  </si>
  <si>
    <t>Dividend income</t>
  </si>
  <si>
    <t>Other capital income</t>
  </si>
  <si>
    <t>Investment income (indirect)</t>
  </si>
  <si>
    <t>Change in value of participating interest and investments (excl book profits/losses)</t>
  </si>
  <si>
    <t>Book profit/loss on sale of participating interest</t>
  </si>
  <si>
    <t>Commission and revenues from financial and commercial services</t>
  </si>
  <si>
    <t>Other income not elsewhere included</t>
  </si>
  <si>
    <t>Total revenues</t>
  </si>
  <si>
    <t>Capital costs</t>
  </si>
  <si>
    <t>Interest expense on derivatives</t>
  </si>
  <si>
    <t>Impairments</t>
  </si>
  <si>
    <t>Employee costs</t>
  </si>
  <si>
    <t>Wages and salaries</t>
  </si>
  <si>
    <t>Pension costs</t>
  </si>
  <si>
    <t>Other social security costs</t>
  </si>
  <si>
    <t>Other staff costs</t>
  </si>
  <si>
    <t>General administrative expenses</t>
  </si>
  <si>
    <t>Withholding tax paid on received dividend and interest income</t>
  </si>
  <si>
    <t>Other costs not elsewhere included</t>
  </si>
  <si>
    <t>Total costs</t>
  </si>
  <si>
    <t>Result from pre-tax operational management</t>
  </si>
  <si>
    <t>Taxes on the result from operational management</t>
  </si>
  <si>
    <t>Result from operational management (net)</t>
  </si>
  <si>
    <t>Paid out dividend</t>
  </si>
  <si>
    <t>Memorandum items</t>
  </si>
  <si>
    <t>Netherlands</t>
  </si>
  <si>
    <t>Amount</t>
  </si>
  <si>
    <t>Number</t>
  </si>
  <si>
    <t>Rents and rental income from domestic real estate</t>
  </si>
  <si>
    <t>Interest expense on operational lease liabilities (excluding interest expense on derivatives)</t>
  </si>
  <si>
    <t>Interest expense excluding on operational lease liabilities (excluding interest expense on derivatives)</t>
  </si>
  <si>
    <t>Wages in kind (including interest relief)</t>
  </si>
  <si>
    <t>Payments on behalf of agency staff</t>
  </si>
  <si>
    <t>Operating costs of domestic real estate (excluding labour costs)</t>
  </si>
  <si>
    <t>Depreciation on non financial assets owned</t>
  </si>
  <si>
    <t>Depreciation on operational leased (right-of use) non financial assets</t>
  </si>
  <si>
    <t>320</t>
  </si>
  <si>
    <t>330</t>
  </si>
  <si>
    <t>340</t>
  </si>
  <si>
    <t>350</t>
  </si>
  <si>
    <t>Number of staff (headcount)</t>
  </si>
  <si>
    <t>Investment management charges</t>
  </si>
  <si>
    <t>Labour costs of own staff related to domestic real estate</t>
  </si>
  <si>
    <t>Transferred pension and insurance liabilities</t>
  </si>
  <si>
    <t>Earned premiums, direct, life insurance, individual policies</t>
  </si>
  <si>
    <t>Gross benefits, Life insurance, direct, individual policies</t>
  </si>
  <si>
    <t>General pension funds</t>
  </si>
  <si>
    <t>Earned premiums (excluding exceptional payments and  exceptional withdrawals)</t>
  </si>
  <si>
    <t>Goods</t>
  </si>
  <si>
    <t>Affiliates</t>
  </si>
  <si>
    <t>Franchises and trademarks licensing fees</t>
  </si>
  <si>
    <t>Participation in foreign syndicated loans</t>
  </si>
  <si>
    <t>Participation by nonresidents in Dutch syndicated loans</t>
  </si>
  <si>
    <t>Non-MMF investment fund shares/units</t>
  </si>
  <si>
    <t>Non MMF investment funds</t>
  </si>
  <si>
    <t>Central Bank Digital Currencies (CBDCs)</t>
  </si>
  <si>
    <t>Central bank</t>
  </si>
  <si>
    <t>Backed cryptocurrencies</t>
  </si>
  <si>
    <t>Payment tokens with corresponding liability</t>
  </si>
  <si>
    <t>Crypto options relying on cryptography/DLT</t>
  </si>
  <si>
    <t>Options not relying on cryptography/DLT with notionals in cryptos</t>
  </si>
  <si>
    <t>Loans in cryptocurrencies</t>
  </si>
  <si>
    <t>No maturity</t>
  </si>
  <si>
    <t>http://standards.iso.org/iso/17442</t>
  </si>
  <si>
    <t>http://www.dnb.nl/kvk</t>
  </si>
  <si>
    <t>http://www.dnb.nl/riad</t>
  </si>
  <si>
    <t>http://www.dnb.nl/mdm</t>
  </si>
  <si>
    <t>AED</t>
  </si>
  <si>
    <t>AFN</t>
  </si>
  <si>
    <t>ALL</t>
  </si>
  <si>
    <t>AMD</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</si>
  <si>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</si>
  <si>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</si>
  <si>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</si>
  <si>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</si>
  <si>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</si>
  <si>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</si>
  <si>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</si>
  <si>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</si>
  <si>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</si>
  <si>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</si>
  <si>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</si>
  <si>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</si>
  <si>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</si>
  <si>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</si>
  <si>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</si>
  <si>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</si>
  <si>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</si>
  <si>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</si>
  <si>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</si>
  <si>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</si>
  <si>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</si>
  <si>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</si>
  <si>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</si>
  <si>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</si>
  <si>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</si>
  <si>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</si>
  <si>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</si>
  <si>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CSD</t>
  </si>
  <si>
    <t>CUP</t>
  </si>
  <si>
    <t>CVE</t>
  </si>
  <si>
    <t>CZK</t>
  </si>
  <si>
    <t>DJF</t>
  </si>
  <si>
    <t>DKK</t>
  </si>
  <si>
    <t>DOP</t>
  </si>
  <si>
    <t>DZD</t>
  </si>
  <si>
    <t>EGP</t>
  </si>
  <si>
    <t>ERN</t>
  </si>
  <si>
    <t>ETB</t>
  </si>
  <si>
    <t>FJD</t>
  </si>
  <si>
    <t>FKP</t>
  </si>
  <si>
    <t>GBP</t>
  </si>
  <si>
    <t>GEL</t>
  </si>
  <si>
    <t>GHS</t>
  </si>
  <si>
    <t>GIP</t>
  </si>
  <si>
    <t>GMD</t>
  </si>
  <si>
    <t>GNF</t>
  </si>
  <si>
    <t>GTQ</t>
  </si>
  <si>
    <t>GYD</t>
  </si>
  <si>
    <t>HKD</t>
  </si>
  <si>
    <t>HNL</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</si>
  <si>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</si>
  <si>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</si>
  <si>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</si>
  <si>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</si>
  <si>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</si>
  <si>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</si>
  <si>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</si>
  <si>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</si>
  <si>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</si>
  <si>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</si>
  <si>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</si>
  <si>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</si>
  <si>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</si>
  <si>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</si>
  <si>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</si>
  <si>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</si>
  <si>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</si>
  <si>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</si>
  <si>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</si>
  <si>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</si>
  <si>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</si>
  <si>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</si>
  <si>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</si>
  <si>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</si>
  <si>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</si>
  <si>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</si>
  <si>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</si>
  <si>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</si>
  <si>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</si>
  <si>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</si>
  <si>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</si>
  <si>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</si>
  <si>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</si>
  <si>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</si>
  <si>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</si>
  <si>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</si>
  <si>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</si>
  <si>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</si>
  <si>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</si>
  <si>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</si>
  <si>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</si>
  <si>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</si>
  <si>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</si>
  <si>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</si>
  <si>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</si>
  <si>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</si>
  <si>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OMR</t>
  </si>
  <si>
    <t>PAB</t>
  </si>
  <si>
    <t>PEN</t>
  </si>
  <si>
    <t>PGK</t>
  </si>
  <si>
    <t>PHP</t>
  </si>
  <si>
    <t>PKR</t>
  </si>
  <si>
    <t>PLN</t>
  </si>
  <si>
    <t>PYG</t>
  </si>
  <si>
    <t>QAR</t>
  </si>
  <si>
    <t>RON</t>
  </si>
  <si>
    <t>RSD</t>
  </si>
  <si>
    <t>RUB</t>
  </si>
  <si>
    <t>RWF</t>
  </si>
  <si>
    <t>SAR</t>
  </si>
  <si>
    <t>SBD</t>
  </si>
  <si>
    <t>SCR</t>
  </si>
  <si>
    <t>SDG</t>
  </si>
  <si>
    <t>SEK</t>
  </si>
  <si>
    <t>SGD</t>
  </si>
  <si>
    <t>SHP</t>
  </si>
  <si>
    <t>SLE</t>
  </si>
  <si>
    <t>SOS</t>
  </si>
  <si>
    <t>SRD</t>
  </si>
  <si>
    <t>SSP</t>
  </si>
  <si>
    <t>STN</t>
  </si>
  <si>
    <t>SVC</t>
  </si>
  <si>
    <t>SYP</t>
  </si>
  <si>
    <t>SZL</t>
  </si>
  <si>
    <t>THB</t>
  </si>
  <si>
    <t>TJS</t>
  </si>
  <si>
    <t>TMT</t>
  </si>
  <si>
    <t>TND</t>
  </si>
  <si>
    <t>TOP</t>
  </si>
  <si>
    <t>TRY</t>
  </si>
  <si>
    <t>TTD</t>
  </si>
  <si>
    <t>TWD</t>
  </si>
  <si>
    <t>TZS</t>
  </si>
  <si>
    <t>UAH</t>
  </si>
  <si>
    <t>UGX</t>
  </si>
  <si>
    <t>USD</t>
  </si>
  <si>
    <t>UYU</t>
  </si>
  <si>
    <t>UZS</t>
  </si>
  <si>
    <t>VES</t>
  </si>
  <si>
    <t>VND</t>
  </si>
  <si>
    <t>VUV</t>
  </si>
  <si>
    <t>WST</t>
  </si>
  <si>
    <t>XAF</t>
  </si>
  <si>
    <t>XCD</t>
  </si>
  <si>
    <t>XCG</t>
  </si>
  <si>
    <t>XOF</t>
  </si>
  <si>
    <t>XPF</t>
  </si>
  <si>
    <t>YER</t>
  </si>
  <si>
    <t>ZAR</t>
  </si>
  <si>
    <t>ZMW</t>
  </si>
  <si>
    <t>ZWG</t>
  </si>
  <si>
    <t>positive</t>
  </si>
  <si>
    <t>negative</t>
  </si>
  <si>
    <t>Albania</t>
  </si>
  <si>
    <t>Algeria</t>
  </si>
  <si>
    <t>American Samoa (East)</t>
  </si>
  <si>
    <t>Andorra</t>
  </si>
  <si>
    <t>Angola</t>
  </si>
  <si>
    <t>Anguilla</t>
  </si>
  <si>
    <t>Antarctica</t>
  </si>
  <si>
    <t>Antigua and Barbuda</t>
  </si>
  <si>
    <t>Argentina</t>
  </si>
  <si>
    <t>Armenia</t>
  </si>
  <si>
    <t>Aruba</t>
  </si>
  <si>
    <t>Australia</t>
  </si>
  <si>
    <t>Austria</t>
  </si>
  <si>
    <t>Azerbaijan</t>
  </si>
  <si>
    <t>Bahamas</t>
  </si>
  <si>
    <t>Bahrain</t>
  </si>
  <si>
    <t>Bangladesh</t>
  </si>
  <si>
    <t>Bank for International Settlements (BIS)</t>
  </si>
  <si>
    <t>Barbados</t>
  </si>
  <si>
    <t>Belarus</t>
  </si>
  <si>
    <t>Belgium</t>
  </si>
  <si>
    <t>Belize</t>
  </si>
  <si>
    <t>Benin</t>
  </si>
  <si>
    <t>Bermuda</t>
  </si>
  <si>
    <t>BES-islands</t>
  </si>
  <si>
    <t>Bhutan</t>
  </si>
  <si>
    <t>Bolivia</t>
  </si>
  <si>
    <t>Bosnia Herzegovina</t>
  </si>
  <si>
    <t>Botswana</t>
  </si>
  <si>
    <t>Bouvet Island (Bouvetoya)</t>
  </si>
  <si>
    <t>Brazil</t>
  </si>
  <si>
    <t>British Indian Ocean territory</t>
  </si>
  <si>
    <t>Brunei</t>
  </si>
  <si>
    <t>Bulgaria</t>
  </si>
  <si>
    <t>Burkina Faso (formerly Upper Volta)</t>
  </si>
  <si>
    <t>Burundi</t>
  </si>
  <si>
    <t>Cambodia</t>
  </si>
  <si>
    <t>Cameroon</t>
  </si>
  <si>
    <t>Canada</t>
  </si>
  <si>
    <t>Cape Verde</t>
  </si>
  <si>
    <t>Cayman Islands</t>
  </si>
  <si>
    <t>Central African Republic</t>
  </si>
  <si>
    <t>Chad</t>
  </si>
  <si>
    <t>Chile</t>
  </si>
  <si>
    <t>China</t>
  </si>
  <si>
    <t>Christmas Island (Australian)</t>
  </si>
  <si>
    <t>Cocos (Keeling) Islands</t>
  </si>
  <si>
    <t>Colombia</t>
  </si>
  <si>
    <t>Comoros</t>
  </si>
  <si>
    <t>Congo, The Democratic Republic of</t>
  </si>
  <si>
    <t>Congo-Brazzaville</t>
  </si>
  <si>
    <t>Cook Islands</t>
  </si>
  <si>
    <t>Costa Rica</t>
  </si>
  <si>
    <t>Cote d'Ivoire</t>
  </si>
  <si>
    <t>Croatia</t>
  </si>
  <si>
    <t>Cuba</t>
  </si>
  <si>
    <t>Curaçao</t>
  </si>
  <si>
    <t>Cyprus</t>
  </si>
  <si>
    <t>Czech Republic</t>
  </si>
  <si>
    <t>Denmark</t>
  </si>
  <si>
    <t>Djibouti</t>
  </si>
  <si>
    <t>Dominica</t>
  </si>
  <si>
    <t>Dominican Republic</t>
  </si>
  <si>
    <t>East Timor</t>
  </si>
  <si>
    <t>Ecuador</t>
  </si>
  <si>
    <t>Egypt</t>
  </si>
  <si>
    <t>El Salvador</t>
  </si>
  <si>
    <t>Equatorial Guinea</t>
  </si>
  <si>
    <t>Eritrea</t>
  </si>
  <si>
    <t>Estonia</t>
  </si>
  <si>
    <t>Ethiopia</t>
  </si>
  <si>
    <t>EU institutions and other organisations</t>
  </si>
  <si>
    <t>European Bank for Reconstruction and Development (EBRD)</t>
  </si>
  <si>
    <t>European Central Bank</t>
  </si>
  <si>
    <t>European Investment Bank</t>
  </si>
  <si>
    <t>European Stability Mechanism (ESM)</t>
  </si>
  <si>
    <t>Falkland Islands (Malvinas)</t>
  </si>
  <si>
    <t>Faroe Islands</t>
  </si>
  <si>
    <t>Fiji</t>
  </si>
  <si>
    <t>European Financial Stabilisation Facility (EFSF)</t>
  </si>
  <si>
    <t>Finland</t>
  </si>
  <si>
    <t>France</t>
  </si>
  <si>
    <t>French Guiana</t>
  </si>
  <si>
    <t>French Polynesia</t>
  </si>
  <si>
    <t>French Southern Territories</t>
  </si>
  <si>
    <t>Gabon</t>
  </si>
  <si>
    <t>Gambia</t>
  </si>
  <si>
    <t>Georgia</t>
  </si>
  <si>
    <t>Germany</t>
  </si>
  <si>
    <t>Ghana</t>
  </si>
  <si>
    <t>Gibraltar</t>
  </si>
  <si>
    <t>Greece</t>
  </si>
  <si>
    <t>Greenland</t>
  </si>
  <si>
    <t>Grenada</t>
  </si>
  <si>
    <t>Guadeloupe</t>
  </si>
  <si>
    <t>Guam</t>
  </si>
  <si>
    <t>Guatemala</t>
  </si>
  <si>
    <t>Guernsey, CI</t>
  </si>
  <si>
    <t>Guinea</t>
  </si>
  <si>
    <t>Guinea-Bissau</t>
  </si>
  <si>
    <t>Guyana</t>
  </si>
  <si>
    <t>Haiti</t>
  </si>
  <si>
    <t>Heard Island and McDonald Islands</t>
  </si>
  <si>
    <t>Holy See (Vatican City State)</t>
  </si>
  <si>
    <t>Honduras</t>
  </si>
  <si>
    <t>Hong Kong</t>
  </si>
  <si>
    <t>Hungary</t>
  </si>
  <si>
    <t>Iceland</t>
  </si>
  <si>
    <t>India</t>
  </si>
  <si>
    <t>Indonesia</t>
  </si>
  <si>
    <t>International Monetary Fund (IMF)</t>
  </si>
  <si>
    <t>Iran</t>
  </si>
  <si>
    <t>Iraq</t>
  </si>
  <si>
    <t>Ireland</t>
  </si>
  <si>
    <t>Israel</t>
  </si>
  <si>
    <t>Italy</t>
  </si>
  <si>
    <t>Jamaica</t>
  </si>
  <si>
    <t>Japan</t>
  </si>
  <si>
    <t>Jersey, CI</t>
  </si>
  <si>
    <t>Jordan</t>
  </si>
  <si>
    <t>Kazakhstan</t>
  </si>
  <si>
    <t>Kenya</t>
  </si>
  <si>
    <t>Kiribati</t>
  </si>
  <si>
    <t>Korea North</t>
  </si>
  <si>
    <t>Korea South</t>
  </si>
  <si>
    <t>Kosovo</t>
  </si>
  <si>
    <t>Kuwait</t>
  </si>
  <si>
    <t>Kyrgyzstan</t>
  </si>
  <si>
    <t>Laos</t>
  </si>
  <si>
    <t>Latvia</t>
  </si>
  <si>
    <t>Lebanon</t>
  </si>
  <si>
    <t>Lesotho</t>
  </si>
  <si>
    <t>Liberia</t>
  </si>
  <si>
    <t>Libya</t>
  </si>
  <si>
    <t>Liechtenstein</t>
  </si>
  <si>
    <t>Lithuania</t>
  </si>
  <si>
    <t>Luxembourg</t>
  </si>
  <si>
    <t>Macau</t>
  </si>
  <si>
    <t>Macedonia</t>
  </si>
  <si>
    <t>Madagascar</t>
  </si>
  <si>
    <t>Malawi</t>
  </si>
  <si>
    <t>Malaysia</t>
  </si>
  <si>
    <t>Maldives</t>
  </si>
  <si>
    <t>Mali</t>
  </si>
  <si>
    <t>Malta</t>
  </si>
  <si>
    <t>Man, Isle of</t>
  </si>
  <si>
    <t>Marshall Islands</t>
  </si>
  <si>
    <t>Martinique</t>
  </si>
  <si>
    <t>Mauritania</t>
  </si>
  <si>
    <t>Mauritius</t>
  </si>
  <si>
    <t>Mayotte Includes Grande-terre and Pamandzi.</t>
  </si>
  <si>
    <t>Mexico</t>
  </si>
  <si>
    <t>Micronesia (Federated States of)</t>
  </si>
  <si>
    <t>Moldova</t>
  </si>
  <si>
    <t>Monaco</t>
  </si>
  <si>
    <t>Mongolia</t>
  </si>
  <si>
    <t>Montenegro</t>
  </si>
  <si>
    <t>Montserrat</t>
  </si>
  <si>
    <t>Morocco</t>
  </si>
  <si>
    <t>Mozambique</t>
  </si>
  <si>
    <t>Myanmar (formerly Burma)</t>
  </si>
  <si>
    <t>Namibia</t>
  </si>
  <si>
    <t>Nauru</t>
  </si>
  <si>
    <t>Nepal</t>
  </si>
  <si>
    <t>New Caledonia</t>
  </si>
  <si>
    <t>New Zealand</t>
  </si>
  <si>
    <t>Nicaragua</t>
  </si>
  <si>
    <t>Niger</t>
  </si>
  <si>
    <t>Nigeria</t>
  </si>
  <si>
    <t>Niue</t>
  </si>
  <si>
    <t>Norfolk Island</t>
  </si>
  <si>
    <t>Northern Mariana Islands</t>
  </si>
  <si>
    <t>Norway</t>
  </si>
  <si>
    <t>OECD organisations</t>
  </si>
  <si>
    <t>Oman</t>
  </si>
  <si>
    <t>Other regional and international organisatons</t>
  </si>
  <si>
    <t>Pakistan</t>
  </si>
  <si>
    <t>Palau</t>
  </si>
  <si>
    <t>Palestinian Territory (Gaza and Jericho)</t>
  </si>
  <si>
    <t>Panama</t>
  </si>
  <si>
    <t>Papua New Guinea</t>
  </si>
  <si>
    <t>Paraguay</t>
  </si>
  <si>
    <t>Peru</t>
  </si>
  <si>
    <t>Philippines</t>
  </si>
  <si>
    <t>Pitcairn</t>
  </si>
  <si>
    <t>Poland</t>
  </si>
  <si>
    <t>Portugal</t>
  </si>
  <si>
    <t>Puerto Rico</t>
  </si>
  <si>
    <t>Qatar</t>
  </si>
  <si>
    <t>Reunion</t>
  </si>
  <si>
    <t>Romania</t>
  </si>
  <si>
    <t>Russia</t>
  </si>
  <si>
    <t>Rwanda</t>
  </si>
  <si>
    <t>Saint Barthélemy</t>
  </si>
  <si>
    <t>Saint Helena</t>
  </si>
  <si>
    <t>Saint Kitts and Nevis</t>
  </si>
  <si>
    <t>Saint Lucia</t>
  </si>
  <si>
    <t>Saint Maarten (Dutch part)</t>
  </si>
  <si>
    <t>Saint Martin (French part)</t>
  </si>
  <si>
    <t>Saint Pierre and Miquelon</t>
  </si>
  <si>
    <t>Saint Vincent and the Grenadines</t>
  </si>
  <si>
    <t>Samoa</t>
  </si>
  <si>
    <t>San Marino</t>
  </si>
  <si>
    <t>Sao Tome and Principe</t>
  </si>
  <si>
    <t>Saudi Arabia</t>
  </si>
  <si>
    <t>Senegal</t>
  </si>
  <si>
    <t>Serbia</t>
  </si>
  <si>
    <t>Seychelles</t>
  </si>
  <si>
    <t>Sierra Leone</t>
  </si>
  <si>
    <t>Singapore</t>
  </si>
  <si>
    <t>Single resolution board</t>
  </si>
  <si>
    <t>Slovakia</t>
  </si>
  <si>
    <t>Slovenia</t>
  </si>
  <si>
    <t>Solomon Islands</t>
  </si>
  <si>
    <t>Somalia</t>
  </si>
  <si>
    <t>South Africa</t>
  </si>
  <si>
    <t>South Georgia and South Sandwich Islands</t>
  </si>
  <si>
    <t>South Sudan</t>
  </si>
  <si>
    <t>Spain</t>
  </si>
  <si>
    <t>Sri Lanka</t>
  </si>
  <si>
    <t>Sudan</t>
  </si>
  <si>
    <t>Suriname</t>
  </si>
  <si>
    <t>Svalbard and Jan Mayen Islands</t>
  </si>
  <si>
    <t>Swaziland</t>
  </si>
  <si>
    <t>Sweden</t>
  </si>
  <si>
    <t>Switzerland</t>
  </si>
  <si>
    <t>Syria</t>
  </si>
  <si>
    <t>Taiwan</t>
  </si>
  <si>
    <t>Tajikistan</t>
  </si>
  <si>
    <t>Tanzania</t>
  </si>
  <si>
    <t>Thailand</t>
  </si>
  <si>
    <t>Togo</t>
  </si>
  <si>
    <t>Tokelau</t>
  </si>
  <si>
    <t>Tonga</t>
  </si>
  <si>
    <t>Trinidad and Tobago</t>
  </si>
  <si>
    <t>Tunisia</t>
  </si>
  <si>
    <t>Turkey</t>
  </si>
  <si>
    <t>Turkmenistan</t>
  </si>
  <si>
    <t>Turks and Caicos Islands</t>
  </si>
  <si>
    <t>Tuvalu (formerly Ellice Islands)</t>
  </si>
  <si>
    <t>Uganda</t>
  </si>
  <si>
    <t>Ukraine</t>
  </si>
  <si>
    <t>United Arab Emirates</t>
  </si>
  <si>
    <t>United Kingdom</t>
  </si>
  <si>
    <t>United Nations organisations</t>
  </si>
  <si>
    <t>United States Minor Outlying Islands</t>
  </si>
  <si>
    <t>United States of America</t>
  </si>
  <si>
    <t>Uruguay</t>
  </si>
  <si>
    <t>Uzbekistan</t>
  </si>
  <si>
    <t>Vanuatu</t>
  </si>
  <si>
    <t>Venezuela</t>
  </si>
  <si>
    <t>Vietnam</t>
  </si>
  <si>
    <t>Virgin Islands (British)</t>
  </si>
  <si>
    <t>Virgin Islands of the US</t>
  </si>
  <si>
    <t>Wallis and Futuna Islands</t>
  </si>
  <si>
    <t>Western Sahara</t>
  </si>
  <si>
    <t>Worldbank (IBRD)</t>
  </si>
  <si>
    <t>Yemen (North)</t>
  </si>
  <si>
    <t>Zambia</t>
  </si>
  <si>
    <t>Zimbabwe</t>
  </si>
  <si>
    <t>Financial vehicle corporations engaged in securitisation</t>
  </si>
  <si>
    <t>Other financial corporations excluding financial vehicle corporations</t>
  </si>
  <si>
    <t>Financial auxiliaries</t>
  </si>
  <si>
    <t>Captive financial institutions and money lenders</t>
  </si>
  <si>
    <t>Insurance corporations</t>
  </si>
  <si>
    <t>Pension funds</t>
  </si>
  <si>
    <t>General government</t>
  </si>
  <si>
    <t>Non-profit institutions serving households</t>
  </si>
  <si>
    <t>Fellow enterprise</t>
  </si>
  <si>
    <t>Subsidiary</t>
  </si>
  <si>
    <t>Money market funds</t>
  </si>
  <si>
    <t>Real estate - dwellings - not for own use, owned</t>
  </si>
  <si>
    <t>Real estate - other - not for own use, owned</t>
  </si>
  <si>
    <t>Operational lease (right-of use) of real estate for own use</t>
  </si>
  <si>
    <t>Operational lease (right-of-use) of real estate - dwellings - not for own use</t>
  </si>
  <si>
    <t>Operational lease (right-of-use) of real estate - other - not for own use</t>
  </si>
  <si>
    <t>Real estate - commercial real estate - not for own use, owned</t>
  </si>
  <si>
    <t>Real estate - industrial real estate - not for own use, owned</t>
  </si>
  <si>
    <t>Non-affiliates</t>
  </si>
  <si>
    <t>&gt; 1 year and &lt;= 5 years</t>
  </si>
  <si>
    <t>&gt; 5 years</t>
  </si>
  <si>
    <t>Residential mortgages</t>
  </si>
  <si>
    <t>&gt; 1 year</t>
  </si>
  <si>
    <t>&gt; 1 year and &lt;= 2 years</t>
  </si>
  <si>
    <t>&gt; 2 years and &lt;= 5 years</t>
  </si>
  <si>
    <t>Reinsurance technical reserves pensions</t>
  </si>
  <si>
    <t>Non-life reinsurance technical reserves (healthcare)</t>
  </si>
  <si>
    <t>Reinsurance part of prepayment of premiums  (non-life non-healthcare)</t>
  </si>
  <si>
    <t>Reinsurance part of reserves for outstanding claims (non-life non-healthcare)</t>
  </si>
  <si>
    <t>Securitised, derecognised by the seller</t>
  </si>
  <si>
    <t>Other loans concerning operational lease liabilities</t>
  </si>
  <si>
    <t>Revolving repurchase agreements (such as open repos)</t>
  </si>
  <si>
    <t>Revolving other loans excluding operational lease liabilities</t>
  </si>
  <si>
    <t>Reserves for outstanding claims (non-life non-healthcare)</t>
  </si>
  <si>
    <t>Non-life insurance technical reserves, supplementary health care</t>
  </si>
  <si>
    <t>Life insurance technical reserves, individual policies, of which other than unit linked products</t>
  </si>
  <si>
    <t>Pension entitlements, Defined Benefit</t>
  </si>
  <si>
    <t>Pension entitlements, hybrid</t>
  </si>
  <si>
    <t>Employee stock options</t>
  </si>
  <si>
    <t>Other financial corporations</t>
  </si>
  <si>
    <t>Forward Rate Agreements</t>
  </si>
  <si>
    <t>Credit default swaps</t>
  </si>
  <si>
    <t>Cross Currency Interest Rate Swaps</t>
  </si>
  <si>
    <t>FX forward contracts</t>
  </si>
  <si>
    <t>Other forward contracts</t>
  </si>
  <si>
    <t>Earned premiums, direct, life insurance, collective policies, Defined benefit</t>
  </si>
  <si>
    <t>Earned premiums, direct, life insurance, collective policies, Defined Contribution</t>
  </si>
  <si>
    <t>Earned premiums, direct, non-life insurance, freight insurance</t>
  </si>
  <si>
    <t>Earned premiums, direct, non-life insurance,  other than freight insurance</t>
  </si>
  <si>
    <t>Earned premiums, indirect insurance (accepted reinsurance)</t>
  </si>
  <si>
    <t>Earned premiums, basic healthcare</t>
  </si>
  <si>
    <t>Earned premiums, supplementary healthcare</t>
  </si>
  <si>
    <t>Received benefits reinsurance</t>
  </si>
  <si>
    <t>Gross benefits, Life insurance, direct, collective policies, Defined benefit</t>
  </si>
  <si>
    <t>Gross benefits, Life insurance, direct, collective policies, Defined contribution</t>
  </si>
  <si>
    <t>Gross benefits, non-life insurance, freight insurance</t>
  </si>
  <si>
    <t>Gross benefits, non-life insurance, other than freight insurance</t>
  </si>
  <si>
    <t>Gross benefits, indirect insurance (accepted reinsurance)</t>
  </si>
  <si>
    <t>Gross benefits, basic healthcare</t>
  </si>
  <si>
    <t>Gross benefits, supplementary healthcare</t>
  </si>
  <si>
    <t>Outward reinsurance premiums</t>
  </si>
  <si>
    <t>Premium pension institutions</t>
  </si>
  <si>
    <t>Classical pension funds and other pension funds</t>
  </si>
  <si>
    <t>Abroad</t>
  </si>
  <si>
    <t>Exceptional premium payment by employer (cash basis)</t>
  </si>
  <si>
    <t>Gross Benefits</t>
  </si>
  <si>
    <t>Exceptional premium withdrawal by employer</t>
  </si>
  <si>
    <t>Premiums paid to reinsurers</t>
  </si>
  <si>
    <t>Transit trade: purchase and sale of goods</t>
  </si>
  <si>
    <t>Reinvoicing</t>
  </si>
  <si>
    <t>Financial services (explicitly charged for)</t>
  </si>
  <si>
    <t>Legal services</t>
  </si>
  <si>
    <t>Accounting, auditing, bookkeeping and tax advice</t>
  </si>
  <si>
    <t>Business advice, management advice and public relations</t>
  </si>
  <si>
    <t>Other business services not mentioned earlier</t>
  </si>
  <si>
    <t>Advertising, market research and opinion polls</t>
  </si>
  <si>
    <t>Operating lease</t>
  </si>
  <si>
    <t>Trade-related services</t>
  </si>
  <si>
    <t>Other services</t>
  </si>
  <si>
    <t>Computer software originals licenses</t>
  </si>
  <si>
    <t>Licences for the use of outcomes of research and development</t>
  </si>
  <si>
    <t>Audiovisual and artistic originals</t>
  </si>
  <si>
    <t>Licenses to reproduce franchises and trademarks</t>
  </si>
  <si>
    <t>Licences to reproduce and/or distribute computer software</t>
  </si>
  <si>
    <t>Licenses to reproduce Research and development</t>
  </si>
  <si>
    <t>Licences to reproduce and/or distribute audio-visual and related products</t>
  </si>
  <si>
    <t>Market value</t>
  </si>
  <si>
    <t>Net asset value</t>
  </si>
  <si>
    <t>Historic acquisition cost</t>
  </si>
  <si>
    <t>Branche</t>
  </si>
  <si>
    <t>Other crypto derivatives relying on cryptography/DLT than crypto options</t>
  </si>
  <si>
    <t>Other derivatives not relying on cryptography/DLT with notionals in cryptos than options</t>
  </si>
  <si>
    <t>Corresponding to each reported row, errors (red cells) and/or warnings (orange cells) may be shown below and in the reporting table on the left. Please fix all errors before submitting your report. Warnings should be reviewed and, if necessary, addressed.</t>
  </si>
  <si>
    <t>http://www.dnb.nl/xbrl/fws/dnb-nr/mes-2021-01/2025-10-16/mod/ifq</t>
  </si>
  <si>
    <t>Provide RIAD-code</t>
  </si>
  <si>
    <r>
      <rPr>
        <b/>
        <sz val="11"/>
        <color rgb="FF000000"/>
        <rFont val="Aptos Narrow"/>
        <family val="2"/>
        <scheme val="minor"/>
      </rPr>
      <t>Period Start</t>
    </r>
    <r>
      <rPr>
        <sz val="11"/>
        <color indexed="8"/>
        <rFont val="Aptos Narrow"/>
        <family val="2"/>
        <scheme val="minor"/>
      </rPr>
      <t xml:space="preserve"> is first day of quarter being reported on (yyyy-mm-dd)</t>
    </r>
  </si>
  <si>
    <r>
      <rPr>
        <b/>
        <sz val="11"/>
        <color rgb="FF000000"/>
        <rFont val="Aptos Narrow"/>
        <family val="2"/>
        <scheme val="minor"/>
      </rPr>
      <t>Period End</t>
    </r>
    <r>
      <rPr>
        <sz val="11"/>
        <color indexed="8"/>
        <rFont val="Aptos Narrow"/>
        <family val="2"/>
        <scheme val="minor"/>
      </rPr>
      <t xml:space="preserve"> is last day of quarter being reported on (yyyy-mm-dd)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</si>
</sst>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numFmt numFmtId="165" formatCode="#,##0.00_ "/>
  </numFmts>
  <fonts count="13">
    <font>
      <sz val="11"/>
      <color indexed="8"/>
      <name val="Aptos Narrow"/>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
      <sz val="11"/>
      <color indexed="8"/>
      <name val="Aptos Narrow"/>
      <family val="2"/>
      <scheme val="minor"/>
    </font>
    <font>
      <sz val="11"/>
      <color theme="1"/>
      <name val="SansSerif.plain"/>
    </font>
    <font>
      <sz val="8"/>
      <color theme="1"/>
      <name val="SansSerif.plain"/>
    </font>
    <font>
      <sz val="8"/>
      <color indexed="8"/>
      <name val="SansSerif.plain"/>
    </font>
    <font>
      <b/>
      <sz val="11"/>
      <color rgb="FF000000"/>
      <name val="Aptos Narrow"/>
      <family val="2"/>
      <scheme val="minor"/>
    </font>
  </fonts>
  <fills count="10">
    <fill>
      <patternFill patternType="none"/>
    </fill>
    <fill>
      <patternFill patternType="gray125"/>
    </fill>
    <fill>
      <patternFill patternType="solid">
        <fgColor rgb="FFFFFFFF"/>
      </patternFill>
    </fill>
    <fill>
      <patternFill patternType="solid">
        <fgColor rgb="FFFFFFB9"/>
      </patternFill>
    </fill>
    <fill>
      <patternFill patternType="solid">
        <fgColor rgb="FFFFDEBD"/>
      </patternFill>
    </fill>
    <fill>
      <patternFill patternType="solid">
        <fgColor rgb="FFEAFAFF"/>
      </patternFill>
    </fill>
    <fill>
      <patternFill patternType="solid">
        <fgColor rgb="FF808080"/>
      </patternFill>
    </fill>
    <fill>
      <patternFill patternType="solid">
        <fgColor rgb="FFC8C8C8"/>
        <bgColor indexed="64"/>
      </patternFill>
    </fill>
    <fill>
      <patternFill patternType="solid">
        <fgColor theme="0" tint="-4.9989318521683403E-2"/>
        <bgColor indexed="64"/>
      </patternFill>
    </fill>
    <fill>
      <patternFill patternType="solid">
        <fgColor theme="3" tint="0.89999084444715716"/>
        <bgColor indexed="64"/>
      </patternFill>
    </fill>
  </fills>
  <borders count="9">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000000"/>
      </left>
      <right style="thin">
        <color rgb="FFFFFFB9"/>
      </right>
      <top style="thin">
        <color rgb="FF000000"/>
      </top>
      <bottom style="thin">
        <color rgb="FF000000"/>
      </bottom>
      <diagonal/>
    </border>
    <border>
      <left style="thin">
        <color rgb="FFFFFFB9"/>
      </left>
      <right style="thin">
        <color rgb="FFFFFFB9"/>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8" fillId="0" borderId="0"/>
  </cellStyleXfs>
  <cellXfs count="35">
    <xf numFmtId="0" fontId="0" fillId="0" borderId="0" xfId="0"/>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5" fillId="2" borderId="3" xfId="0" applyFont="1" applyFill="1" applyBorder="1" applyAlignment="1">
      <alignment horizontal="left" vertical="top" wrapText="1"/>
    </xf>
    <xf numFmtId="0" fontId="7"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5" fillId="4" borderId="3" xfId="0" applyFont="1" applyFill="1" applyBorder="1" applyAlignment="1">
      <alignment horizontal="center" vertical="top" wrapText="1"/>
    </xf>
    <xf numFmtId="0" fontId="4" fillId="3" borderId="5" xfId="0" applyFont="1" applyFill="1" applyBorder="1" applyAlignment="1">
      <alignment horizontal="left" vertical="top" wrapText="1"/>
    </xf>
    <xf numFmtId="165" fontId="5" fillId="5" borderId="3" xfId="0" applyNumberFormat="1" applyFont="1" applyFill="1" applyBorder="1" applyAlignment="1" applyProtection="1">
      <alignment horizontal="right" vertical="top"/>
      <protection locked="0"/>
    </xf>
    <xf numFmtId="49" fontId="5" fillId="5" borderId="3" xfId="0" applyNumberFormat="1" applyFont="1" applyFill="1" applyBorder="1" applyAlignment="1" applyProtection="1">
      <alignment horizontal="left" vertical="top"/>
      <protection locked="0"/>
    </xf>
    <xf numFmtId="165" fontId="5" fillId="2" borderId="3" xfId="0" applyNumberFormat="1" applyFont="1" applyFill="1" applyBorder="1" applyAlignment="1" applyProtection="1">
      <alignment horizontal="right" vertical="top"/>
      <protection locked="0"/>
    </xf>
    <xf numFmtId="49" fontId="5" fillId="2" borderId="3" xfId="0" applyNumberFormat="1" applyFont="1" applyFill="1" applyBorder="1" applyAlignment="1" applyProtection="1">
      <alignment horizontal="left" vertical="top"/>
      <protection locked="0"/>
    </xf>
    <xf numFmtId="0" fontId="4" fillId="3" borderId="6" xfId="0" applyFont="1" applyFill="1" applyBorder="1" applyAlignment="1">
      <alignment horizontal="left" vertical="top" wrapText="1"/>
    </xf>
    <xf numFmtId="165" fontId="5" fillId="6" borderId="3" xfId="0" applyNumberFormat="1" applyFont="1" applyFill="1" applyBorder="1" applyAlignment="1">
      <alignment horizontal="right" vertical="center" wrapText="1"/>
    </xf>
    <xf numFmtId="49" fontId="5" fillId="6" borderId="3" xfId="0" applyNumberFormat="1" applyFont="1" applyFill="1" applyBorder="1" applyAlignment="1">
      <alignment horizontal="center" vertical="center" wrapText="1"/>
    </xf>
    <xf numFmtId="0" fontId="5" fillId="6" borderId="3" xfId="0" applyFont="1" applyFill="1" applyBorder="1" applyAlignment="1">
      <alignment horizontal="center" vertical="center" wrapText="1"/>
    </xf>
    <xf numFmtId="0" fontId="5" fillId="5" borderId="3" xfId="0" applyFont="1" applyFill="1" applyBorder="1" applyAlignment="1" applyProtection="1">
      <alignment horizontal="left" vertical="top"/>
      <protection locked="0"/>
    </xf>
    <xf numFmtId="165" fontId="5" fillId="7" borderId="3" xfId="0" applyNumberFormat="1" applyFont="1" applyFill="1" applyBorder="1" applyAlignment="1">
      <alignment horizontal="right" vertical="top"/>
    </xf>
    <xf numFmtId="0" fontId="8" fillId="0" borderId="0" xfId="1"/>
    <xf numFmtId="0" fontId="10" fillId="8" borderId="8" xfId="0" applyFont="1" applyFill="1" applyBorder="1" applyAlignment="1">
      <alignment horizontal="center" wrapText="1"/>
    </xf>
    <xf numFmtId="0" fontId="11" fillId="0" borderId="7" xfId="0" applyFont="1" applyBorder="1" applyAlignment="1">
      <alignment wrapText="1"/>
    </xf>
    <xf numFmtId="0" fontId="5" fillId="2" borderId="3" xfId="0" quotePrefix="1" applyFont="1" applyFill="1" applyBorder="1" applyAlignment="1" applyProtection="1">
      <alignment horizontal="center" vertical="center"/>
      <protection locked="0"/>
    </xf>
    <xf numFmtId="0" fontId="9" fillId="9" borderId="7" xfId="0" applyFont="1" applyFill="1" applyBorder="1" applyAlignment="1">
      <alignment horizontal="center" vertical="top" wrapText="1"/>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4" fillId="3" borderId="5" xfId="0" applyFont="1" applyFill="1" applyBorder="1" applyAlignment="1">
      <alignment horizontal="left" vertical="top" wrapText="1"/>
    </xf>
    <xf numFmtId="0" fontId="4" fillId="3" borderId="6" xfId="0" applyFont="1" applyFill="1" applyBorder="1" applyAlignment="1">
      <alignment horizontal="left" vertical="top" wrapText="1"/>
    </xf>
    <xf numFmtId="0" fontId="0" fillId="0" borderId="0" xfId="1" applyFont="1"/>
  </cellXfs>
  <cellStyles count="2">
    <cellStyle name="Normal 3" xfId="1" xr:uid="{3BA58585-846F-4D46-A5D1-66F1E30BA5EA}"/>
    <cellStyle name="Standaard" xfId="0" builtinId="0"/>
  </cellStyles>
  <dxfs count="6">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hyperlink" Target="https://www.dnb.nl/en/login/dlr/statistical-reporting/macroeconomic-statistics-reporting-mesrep/documentation-mesrep/" TargetMode="External"/></Relationships>
</file>

<file path=xl/drawings/drawing1.xml><?xml version="1.0" encoding="utf-8"?>
<xdr:wsDr xmlns:xdr="http://schemas.openxmlformats.org/drawingml/2006/spreadsheetDrawing" xmlns:a="http://schemas.openxmlformats.org/drawingml/2006/main">
  <xdr:twoCellAnchor>
    <xdr:from>
      <xdr:col>5</xdr:col>
      <xdr:colOff>0</xdr:colOff>
      <xdr:row>5</xdr:row>
      <xdr:rowOff>0</xdr:rowOff>
    </xdr:from>
    <xdr:to>
      <xdr:col>12</xdr:col>
      <xdr:colOff>228600</xdr:colOff>
      <xdr:row>6</xdr:row>
      <xdr:rowOff>133350</xdr:rowOff>
    </xdr:to>
    <xdr:sp macro="" textlink="">
      <xdr:nvSpPr>
        <xdr:cNvPr id="4" name="TextBox 1">
          <a:hlinkClick xmlns:r="http://schemas.openxmlformats.org/officeDocument/2006/relationships" r:id="rId1"/>
          <a:extLst>
            <a:ext uri="{FF2B5EF4-FFF2-40B4-BE49-F238E27FC236}">
              <a16:creationId xmlns:a16="http://schemas.microsoft.com/office/drawing/2014/main" id="{0449C930-FC4F-46ED-80AA-428CDF739C06}"/>
            </a:ext>
          </a:extLst>
        </xdr:cNvPr>
        <xdr:cNvSpPr txBox="1"/>
      </xdr:nvSpPr>
      <xdr:spPr>
        <a:xfrm>
          <a:off x="7848600" y="952500"/>
          <a:ext cx="4495800" cy="323850"/>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mn-lt"/>
            </a:rPr>
            <a:t>The English MESREP documentation (including the manual)</a:t>
          </a:r>
          <a:r>
            <a:rPr lang="en-US" sz="1100" baseline="0">
              <a:latin typeface="+mn-lt"/>
            </a:rPr>
            <a:t> can be found </a:t>
          </a:r>
          <a:r>
            <a:rPr lang="en-US" sz="1100" u="sng" baseline="0">
              <a:latin typeface="+mn-lt"/>
            </a:rPr>
            <a:t>here</a:t>
          </a:r>
        </a:p>
      </xdr:txBody>
    </xdr:sp>
    <xdr:clientData/>
  </xdr:twoCellAnchor>
  <xdr:twoCellAnchor>
    <xdr:from>
      <xdr:col>5</xdr:col>
      <xdr:colOff>0</xdr:colOff>
      <xdr:row>8</xdr:row>
      <xdr:rowOff>0</xdr:rowOff>
    </xdr:from>
    <xdr:to>
      <xdr:col>12</xdr:col>
      <xdr:colOff>228600</xdr:colOff>
      <xdr:row>9</xdr:row>
      <xdr:rowOff>133350</xdr:rowOff>
    </xdr:to>
    <xdr:sp macro="" textlink="">
      <xdr:nvSpPr>
        <xdr:cNvPr id="5" name="TextBox 1">
          <a:hlinkClick xmlns:r="http://schemas.openxmlformats.org/officeDocument/2006/relationships" r:id="rId1"/>
          <a:extLst>
            <a:ext uri="{FF2B5EF4-FFF2-40B4-BE49-F238E27FC236}">
              <a16:creationId xmlns:a16="http://schemas.microsoft.com/office/drawing/2014/main" id="{66B50337-0D02-405E-A586-9B4ACC823672}"/>
            </a:ext>
          </a:extLst>
        </xdr:cNvPr>
        <xdr:cNvSpPr txBox="1"/>
      </xdr:nvSpPr>
      <xdr:spPr>
        <a:xfrm>
          <a:off x="7848600" y="1524000"/>
          <a:ext cx="4495800" cy="323850"/>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mn-lt"/>
            </a:rPr>
            <a:t>The English MESREP documentation (including the manual)</a:t>
          </a:r>
          <a:r>
            <a:rPr lang="en-US" sz="1100" baseline="0">
              <a:latin typeface="+mn-lt"/>
            </a:rPr>
            <a:t> can be found </a:t>
          </a:r>
          <a:r>
            <a:rPr lang="en-US" sz="1100" u="sng" baseline="0">
              <a:latin typeface="+mn-lt"/>
            </a:rPr>
            <a:t>here</a:t>
          </a:r>
        </a:p>
      </xdr:txBody>
    </xdr:sp>
    <xdr:clientData/>
  </xdr:twoCellAnchor>
  <xdr:twoCellAnchor>
    <xdr:from>
      <xdr:col>5</xdr:col>
      <xdr:colOff>6350</xdr:colOff>
      <xdr:row>10</xdr:row>
      <xdr:rowOff>190498</xdr:rowOff>
    </xdr:from>
    <xdr:to>
      <xdr:col>15</xdr:col>
      <xdr:colOff>215900</xdr:colOff>
      <xdr:row>23</xdr:row>
      <xdr:rowOff>69849</xdr:rowOff>
    </xdr:to>
    <xdr:sp macro="" textlink="">
      <xdr:nvSpPr>
        <xdr:cNvPr id="6" name="TextBox 1">
          <a:extLst>
            <a:ext uri="{FF2B5EF4-FFF2-40B4-BE49-F238E27FC236}">
              <a16:creationId xmlns:a16="http://schemas.microsoft.com/office/drawing/2014/main" id="{2BD1AC38-F206-45F6-90BF-D8452CFC09AA}"/>
            </a:ext>
          </a:extLst>
        </xdr:cNvPr>
        <xdr:cNvSpPr txBox="1"/>
      </xdr:nvSpPr>
      <xdr:spPr>
        <a:xfrm>
          <a:off x="8102600" y="2095498"/>
          <a:ext cx="6305550" cy="2346326"/>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none" baseline="0">
              <a:latin typeface="+mn-lt"/>
            </a:rPr>
            <a:t>Instructions on how to report: </a:t>
          </a:r>
        </a:p>
        <a:p>
          <a:endParaRPr lang="en-US" sz="1100" u="none" baseline="0">
            <a:latin typeface="+mn-lt"/>
          </a:endParaRPr>
        </a:p>
        <a:p>
          <a:r>
            <a:rPr lang="en-US" sz="1100" u="none" baseline="0">
              <a:latin typeface="+mn-lt"/>
            </a:rPr>
            <a:t>- Do not adjust the validation column on the tabs, this will show if the reported position contains an error/warning. </a:t>
          </a:r>
        </a:p>
        <a:p>
          <a:endParaRPr lang="en-US" sz="1100" u="none" baseline="0">
            <a:latin typeface="+mn-lt"/>
          </a:endParaRPr>
        </a:p>
        <a:p>
          <a:r>
            <a:rPr lang="en-US" sz="1100" u="none" baseline="0">
              <a:latin typeface="+mn-lt"/>
            </a:rPr>
            <a:t>- Do not leave blank rows between reported positions. E.g. if you start reporting on row 7, the next position should be reported on row 8 and onwards. </a:t>
          </a:r>
        </a:p>
        <a:p>
          <a:endParaRPr lang="en-US" sz="1100" u="none" baseline="0">
            <a:latin typeface="+mn-lt"/>
          </a:endParaRPr>
        </a:p>
        <a:p>
          <a:r>
            <a:rPr lang="en-US" sz="1100" u="none" baseline="0">
              <a:latin typeface="+mn-lt"/>
            </a:rPr>
            <a:t>- Any combination of details in the yellow column(s) on a specific tab should be unique. Reporting multiple positions on the same combination (for example '</a:t>
          </a:r>
          <a:r>
            <a:rPr lang="nl-NL" sz="1100" b="0" i="0" u="none" strike="noStrike">
              <a:solidFill>
                <a:schemeClr val="dk1"/>
              </a:solidFill>
              <a:effectLst/>
              <a:latin typeface="+mn-lt"/>
              <a:ea typeface="+mn-ea"/>
              <a:cs typeface="+mn-cs"/>
            </a:rPr>
            <a:t>Instrument and Assets Classification'</a:t>
          </a:r>
          <a:r>
            <a:rPr lang="nl-NL">
              <a:effectLst/>
            </a:rPr>
            <a:t> and '</a:t>
          </a:r>
          <a:r>
            <a:rPr lang="en-US" sz="1100" u="none" baseline="0">
              <a:latin typeface="+mn-lt"/>
            </a:rPr>
            <a:t>Country of Counterparty') is not possible.</a:t>
          </a:r>
        </a:p>
        <a:p>
          <a:endParaRPr lang="en-US" sz="1100" u="none" baseline="0">
            <a:latin typeface="+mn-lt"/>
          </a:endParaRPr>
        </a:p>
        <a:p>
          <a:r>
            <a:rPr lang="en-US" sz="1100" u="none" baseline="0">
              <a:latin typeface="+mn-lt"/>
            </a:rPr>
            <a:t>- It is not necessary to remove rows you left empty on a form. </a:t>
          </a:r>
        </a:p>
      </xdr:txBody>
    </xdr:sp>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outlinePr summaryBelow="0"/>
  </sheetPr>
  <dimension ref="A1:D77"/>
  <sheetViews>
    <sheetView tabSelected="1" workbookViewId="0">
      <pane ySplit="13" topLeftCell="A14" activePane="bottomLeft" state="frozen"/>
      <selection pane="bottomLeft" activeCell="C7" sqref="C7"/>
    </sheetView>
  </sheetViews>
  <sheetFormatPr defaultRowHeight="14.5"/>
  <cols>
    <col min="1" max="1" width="10" customWidth="1"/>
    <col min="2" max="2" width="16.08984375" bestFit="1" customWidth="1"/>
    <col min="3" max="3" width="62.453125" customWidth="1"/>
    <col min="4" max="4" width="18.7265625" customWidth="1"/>
  </cols>
  <sheetData>
    <row r="1" spans="1:4" ht="15" customHeight="1">
      <c r="A1" s="1" t="s">
        <v>687</v>
      </c>
    </row>
    <row r="2" spans="1:4" ht="15" customHeight="1"/>
    <row r="3" spans="1:4" ht="15" customHeight="1">
      <c r="A3" s="2" t="s">
        <v>0</v>
      </c>
    </row>
    <row r="4" spans="1:4" ht="15" customHeight="1">
      <c r="A4" s="3" t="s">
        <v>1</v>
      </c>
      <c r="B4" s="4" t="s">
        <v>2</v>
      </c>
    </row>
    <row r="5" spans="1:4" ht="15" customHeight="1">
      <c r="A5" s="5" t="s">
        <v>3</v>
      </c>
      <c r="B5" s="6"/>
      <c r="C5" s="34" t="s">
        <v>689</v>
      </c>
    </row>
    <row r="6" spans="1:4" ht="15" customHeight="1">
      <c r="A6" s="5" t="s">
        <v>4</v>
      </c>
      <c r="B6" s="6"/>
      <c r="C6" s="34" t="s">
        <v>690</v>
      </c>
    </row>
    <row r="7" spans="1:4" ht="15" customHeight="1">
      <c r="A7" s="5" t="s">
        <v>5</v>
      </c>
      <c r="B7" s="7"/>
      <c r="C7" s="25" t="s">
        <v>688</v>
      </c>
    </row>
    <row r="8" spans="1:4" ht="15" customHeight="1">
      <c r="A8" s="5" t="s">
        <v>6</v>
      </c>
      <c r="B8" s="7" t="s">
        <v>175</v>
      </c>
      <c r="C8" s="25"/>
    </row>
    <row r="9" spans="1:4" ht="15" customHeight="1">
      <c r="A9" s="5" t="s">
        <v>7</v>
      </c>
      <c r="B9" s="7" t="s">
        <v>8</v>
      </c>
    </row>
    <row r="10" spans="1:4" ht="15" customHeight="1">
      <c r="A10" s="5" t="s">
        <v>9</v>
      </c>
      <c r="B10" s="5" t="s">
        <v>10</v>
      </c>
    </row>
    <row r="11" spans="1:4" ht="15" customHeight="1"/>
    <row r="12" spans="1:4" ht="15" customHeight="1">
      <c r="A12" s="2" t="s">
        <v>11</v>
      </c>
    </row>
    <row r="13" spans="1:4" ht="15" customHeight="1">
      <c r="A13" s="3" t="s">
        <v>12</v>
      </c>
      <c r="B13" s="3" t="s">
        <v>13</v>
      </c>
      <c r="C13" s="3" t="s">
        <v>14</v>
      </c>
      <c r="D13" s="4" t="s">
        <v>15</v>
      </c>
    </row>
    <row r="14" spans="1:4">
      <c r="A14" s="5" t="s">
        <v>16</v>
      </c>
      <c r="B14" s="8" t="s">
        <v>17</v>
      </c>
      <c r="C14" s="9" t="s">
        <v>18</v>
      </c>
      <c r="D14" s="28" t="str">
        <f>"positive"</f>
        <v>positive</v>
      </c>
    </row>
    <row r="15" spans="1:4" ht="21" customHeight="1"/>
    <row r="37" ht="21" customHeight="1"/>
    <row r="56" ht="21.5" customHeight="1"/>
    <row r="73" ht="20.5" customHeight="1"/>
    <row r="77" ht="20" customHeight="1"/>
  </sheetData>
  <dataValidations xWindow="739" yWindow="704" count="1">
    <dataValidation type="list" allowBlank="1" showInputMessage="1" showErrorMessage="1" sqref="B9" xr:uid="{1CFF680E-4688-4E7B-8612-34F03FAC24B8}">
      <formula1>"EUR"</formula1>
    </dataValidation>
  </dataValidations>
  <hyperlinks>
    <hyperlink ref="B14" location="'T12.03.01'!A1" display="T12.03.01" xr:uid="{F596B40A-1C05-4266-8AB8-A2E16C9E60DC}"/>
  </hyperlink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sheetPr codeName="Blad97">
    <outlinePr summaryBelow="0"/>
  </sheetPr>
  <dimension ref="A1:L49"/>
  <sheetViews>
    <sheetView workbookViewId="0">
      <pane ySplit="1" topLeftCell="A2" activePane="bottomLeft" state="frozen"/>
      <selection pane="bottomLeft" activeCell="G45" sqref="G45"/>
    </sheetView>
  </sheetViews>
  <sheetFormatPr defaultRowHeight="14.5"/>
  <cols>
    <col min="1" max="4" width="15" customWidth="1"/>
    <col min="5" max="5" width="10" customWidth="1"/>
    <col min="6" max="10" width="15" customWidth="1"/>
    <col min="12" max="12" width="175.90625" bestFit="1" customWidth="1"/>
  </cols>
  <sheetData>
    <row r="1" spans="1:12" ht="15" customHeight="1">
      <c r="A1" s="10" t="s">
        <v>23</v>
      </c>
      <c r="B1" s="11" t="s">
        <v>18</v>
      </c>
    </row>
    <row r="2" spans="1:12" ht="15" customHeight="1"/>
    <row r="3" spans="1:12">
      <c r="A3" s="30"/>
      <c r="B3" s="30"/>
      <c r="C3" s="30"/>
      <c r="D3" s="30"/>
      <c r="E3" s="30"/>
      <c r="F3" s="31" t="s">
        <v>103</v>
      </c>
      <c r="G3" s="31" t="s">
        <v>104</v>
      </c>
      <c r="H3" s="31" t="s">
        <v>134</v>
      </c>
      <c r="I3" s="31"/>
      <c r="J3" s="31" t="s">
        <v>24</v>
      </c>
      <c r="L3" s="29" t="s">
        <v>25</v>
      </c>
    </row>
    <row r="4" spans="1:12">
      <c r="A4" s="30"/>
      <c r="B4" s="30"/>
      <c r="C4" s="30"/>
      <c r="D4" s="30"/>
      <c r="E4" s="30"/>
      <c r="F4" s="31"/>
      <c r="G4" s="31"/>
      <c r="H4" s="12" t="s">
        <v>136</v>
      </c>
      <c r="I4" s="12" t="s">
        <v>137</v>
      </c>
      <c r="J4" s="31"/>
      <c r="L4" s="29"/>
    </row>
    <row r="5" spans="1:12">
      <c r="A5" s="30"/>
      <c r="B5" s="30"/>
      <c r="C5" s="30"/>
      <c r="D5" s="30"/>
      <c r="E5" s="30"/>
      <c r="F5" s="13" t="s">
        <v>26</v>
      </c>
      <c r="G5" s="13" t="s">
        <v>27</v>
      </c>
      <c r="H5" s="13" t="s">
        <v>28</v>
      </c>
      <c r="I5" s="13" t="s">
        <v>29</v>
      </c>
      <c r="J5" s="13" t="s">
        <v>30</v>
      </c>
      <c r="L5" s="26" t="s">
        <v>686</v>
      </c>
    </row>
    <row r="6" spans="1:12" ht="26" customHeight="1">
      <c r="A6" s="32" t="s">
        <v>103</v>
      </c>
      <c r="B6" s="33"/>
      <c r="C6" s="33"/>
      <c r="D6" s="33"/>
      <c r="E6" s="13"/>
      <c r="F6" s="20" t="s">
        <v>86</v>
      </c>
      <c r="G6" s="20" t="s">
        <v>86</v>
      </c>
      <c r="H6" s="20" t="s">
        <v>86</v>
      </c>
      <c r="I6" s="22" t="s">
        <v>86</v>
      </c>
      <c r="J6" s="21" t="s">
        <v>86</v>
      </c>
      <c r="L6" s="27" t="str">
        <f>IF(COUNTA(F8:J48)=0,"",_xlfn.CONCAT(,
IF(NOT(F19 = (SUM(F9:F13, F15:F22))),
     " Error: Total revenues must be equal to the sum of the subitems of the revenues.",
     ""),
IF(NOT(G41 = (SUM(G22:G27, G29:G40))),
     " Error: Total costs must be equal to the sum of the subitems of the costs.",
     ""),
IF(NOT(G42 = (SUM(F19) - SUM(G41))),
     " Error: Result from pre-tax operational management must be equal to total revenues minus total costs.",
     ""),
IF(NOT(G44 = (SUM(G42) - SUM(G43))),
     " Error: Result from operational management (net) must be equal to result from pre-tax operational management minus taxes on the result from operational management.",
     ""),
IF(AND(ABS(F18&gt;0),ISBLANK(J18)),
 " Warning: An explanation in c050 must be completed if an amount has been entered for the item other income not elsewhere included.",
     ""),
IF(AND(ABS(G40&gt;0),ISBLANK(J40)),
 " Warning: An explanation in c050 must be completed if an amount has been entered for the item other costs not elsewhere included.",
     "")))</f>
        <v/>
      </c>
    </row>
    <row r="7" spans="1:12">
      <c r="A7" s="32"/>
      <c r="B7" s="32" t="s">
        <v>105</v>
      </c>
      <c r="C7" s="33"/>
      <c r="D7" s="33"/>
      <c r="E7" s="13"/>
      <c r="F7" s="20" t="s">
        <v>86</v>
      </c>
      <c r="G7" s="20" t="s">
        <v>86</v>
      </c>
      <c r="H7" s="20" t="s">
        <v>86</v>
      </c>
      <c r="I7" s="22" t="s">
        <v>86</v>
      </c>
      <c r="J7" s="21" t="s">
        <v>86</v>
      </c>
    </row>
    <row r="8" spans="1:12">
      <c r="A8" s="32"/>
      <c r="B8" s="32"/>
      <c r="C8" s="32" t="s">
        <v>106</v>
      </c>
      <c r="D8" s="19"/>
      <c r="E8" s="13"/>
      <c r="F8" s="20" t="s">
        <v>86</v>
      </c>
      <c r="G8" s="20" t="s">
        <v>86</v>
      </c>
      <c r="H8" s="20" t="s">
        <v>86</v>
      </c>
      <c r="I8" s="22" t="s">
        <v>86</v>
      </c>
      <c r="J8" s="21" t="s">
        <v>86</v>
      </c>
    </row>
    <row r="9" spans="1:12" ht="40">
      <c r="A9" s="32"/>
      <c r="B9" s="32"/>
      <c r="C9" s="32"/>
      <c r="D9" s="14" t="s">
        <v>107</v>
      </c>
      <c r="E9" s="13" t="s">
        <v>26</v>
      </c>
      <c r="F9" s="17"/>
      <c r="G9" s="20" t="s">
        <v>108</v>
      </c>
      <c r="H9" s="20" t="s">
        <v>108</v>
      </c>
      <c r="I9" s="22" t="s">
        <v>108</v>
      </c>
      <c r="J9" s="18"/>
    </row>
    <row r="10" spans="1:12" ht="20">
      <c r="A10" s="32"/>
      <c r="B10" s="32"/>
      <c r="C10" s="32"/>
      <c r="D10" s="14" t="s">
        <v>109</v>
      </c>
      <c r="E10" s="13" t="s">
        <v>27</v>
      </c>
      <c r="F10" s="15"/>
      <c r="G10" s="20" t="s">
        <v>108</v>
      </c>
      <c r="H10" s="20" t="s">
        <v>108</v>
      </c>
      <c r="I10" s="22" t="s">
        <v>108</v>
      </c>
      <c r="J10" s="16"/>
    </row>
    <row r="11" spans="1:12">
      <c r="A11" s="32"/>
      <c r="B11" s="32"/>
      <c r="C11" s="32"/>
      <c r="D11" s="14" t="s">
        <v>110</v>
      </c>
      <c r="E11" s="13" t="s">
        <v>28</v>
      </c>
      <c r="F11" s="17"/>
      <c r="G11" s="20" t="s">
        <v>108</v>
      </c>
      <c r="H11" s="20" t="s">
        <v>108</v>
      </c>
      <c r="I11" s="22" t="s">
        <v>108</v>
      </c>
      <c r="J11" s="18"/>
    </row>
    <row r="12" spans="1:12" ht="30">
      <c r="A12" s="32"/>
      <c r="B12" s="32"/>
      <c r="C12" s="32"/>
      <c r="D12" s="14" t="s">
        <v>138</v>
      </c>
      <c r="E12" s="13" t="s">
        <v>29</v>
      </c>
      <c r="F12" s="15"/>
      <c r="G12" s="20" t="s">
        <v>108</v>
      </c>
      <c r="H12" s="20" t="s">
        <v>108</v>
      </c>
      <c r="I12" s="22" t="s">
        <v>108</v>
      </c>
      <c r="J12" s="21" t="s">
        <v>108</v>
      </c>
    </row>
    <row r="13" spans="1:12">
      <c r="A13" s="32"/>
      <c r="B13" s="32"/>
      <c r="C13" s="32"/>
      <c r="D13" s="14" t="s">
        <v>111</v>
      </c>
      <c r="E13" s="13" t="s">
        <v>30</v>
      </c>
      <c r="F13" s="17"/>
      <c r="G13" s="20" t="s">
        <v>108</v>
      </c>
      <c r="H13" s="20" t="s">
        <v>108</v>
      </c>
      <c r="I13" s="22" t="s">
        <v>108</v>
      </c>
      <c r="J13" s="18"/>
    </row>
    <row r="14" spans="1:12">
      <c r="A14" s="32"/>
      <c r="B14" s="32"/>
      <c r="C14" s="32" t="s">
        <v>112</v>
      </c>
      <c r="D14" s="19"/>
      <c r="E14" s="13"/>
      <c r="F14" s="20" t="s">
        <v>86</v>
      </c>
      <c r="G14" s="20" t="s">
        <v>86</v>
      </c>
      <c r="H14" s="20" t="s">
        <v>86</v>
      </c>
      <c r="I14" s="22" t="s">
        <v>86</v>
      </c>
      <c r="J14" s="21" t="s">
        <v>86</v>
      </c>
    </row>
    <row r="15" spans="1:12" ht="40">
      <c r="A15" s="32"/>
      <c r="B15" s="32"/>
      <c r="C15" s="32"/>
      <c r="D15" s="14" t="s">
        <v>113</v>
      </c>
      <c r="E15" s="13" t="s">
        <v>31</v>
      </c>
      <c r="F15" s="17"/>
      <c r="G15" s="20" t="s">
        <v>108</v>
      </c>
      <c r="H15" s="20" t="s">
        <v>108</v>
      </c>
      <c r="I15" s="22" t="s">
        <v>108</v>
      </c>
      <c r="J15" s="18"/>
    </row>
    <row r="16" spans="1:12" ht="30">
      <c r="A16" s="32"/>
      <c r="B16" s="32"/>
      <c r="C16" s="32"/>
      <c r="D16" s="14" t="s">
        <v>114</v>
      </c>
      <c r="E16" s="13" t="s">
        <v>32</v>
      </c>
      <c r="F16" s="15"/>
      <c r="G16" s="20" t="s">
        <v>108</v>
      </c>
      <c r="H16" s="20" t="s">
        <v>108</v>
      </c>
      <c r="I16" s="22" t="s">
        <v>108</v>
      </c>
      <c r="J16" s="16"/>
    </row>
    <row r="17" spans="1:10">
      <c r="A17" s="32"/>
      <c r="B17" s="32" t="s">
        <v>115</v>
      </c>
      <c r="C17" s="32"/>
      <c r="D17" s="32"/>
      <c r="E17" s="13" t="s">
        <v>33</v>
      </c>
      <c r="F17" s="17"/>
      <c r="G17" s="20" t="s">
        <v>108</v>
      </c>
      <c r="H17" s="20" t="s">
        <v>108</v>
      </c>
      <c r="I17" s="22" t="s">
        <v>108</v>
      </c>
      <c r="J17" s="21" t="s">
        <v>108</v>
      </c>
    </row>
    <row r="18" spans="1:10">
      <c r="A18" s="32"/>
      <c r="B18" s="32" t="s">
        <v>116</v>
      </c>
      <c r="C18" s="32"/>
      <c r="D18" s="32"/>
      <c r="E18" s="13" t="s">
        <v>34</v>
      </c>
      <c r="F18" s="15"/>
      <c r="G18" s="20" t="s">
        <v>108</v>
      </c>
      <c r="H18" s="20" t="s">
        <v>108</v>
      </c>
      <c r="I18" s="22" t="s">
        <v>108</v>
      </c>
      <c r="J18" s="16"/>
    </row>
    <row r="19" spans="1:10">
      <c r="A19" s="32"/>
      <c r="B19" s="32" t="s">
        <v>117</v>
      </c>
      <c r="C19" s="32"/>
      <c r="D19" s="32"/>
      <c r="E19" s="13" t="s">
        <v>19</v>
      </c>
      <c r="F19" s="24">
        <f>IF(TOC!$D$14="positive",SUM($F$9:$F$18),"")</f>
        <v>0</v>
      </c>
      <c r="G19" s="20" t="s">
        <v>108</v>
      </c>
      <c r="H19" s="20" t="s">
        <v>108</v>
      </c>
      <c r="I19" s="22" t="s">
        <v>108</v>
      </c>
      <c r="J19" s="21" t="s">
        <v>108</v>
      </c>
    </row>
    <row r="20" spans="1:10">
      <c r="A20" s="32" t="s">
        <v>104</v>
      </c>
      <c r="B20" s="33"/>
      <c r="C20" s="33"/>
      <c r="D20" s="33"/>
      <c r="E20" s="13"/>
      <c r="F20" s="20" t="s">
        <v>86</v>
      </c>
      <c r="G20" s="20" t="s">
        <v>86</v>
      </c>
      <c r="H20" s="20" t="s">
        <v>86</v>
      </c>
      <c r="I20" s="22" t="s">
        <v>86</v>
      </c>
      <c r="J20" s="21" t="s">
        <v>86</v>
      </c>
    </row>
    <row r="21" spans="1:10">
      <c r="A21" s="32"/>
      <c r="B21" s="32" t="s">
        <v>118</v>
      </c>
      <c r="C21" s="33"/>
      <c r="D21" s="33"/>
      <c r="E21" s="13"/>
      <c r="F21" s="20" t="s">
        <v>86</v>
      </c>
      <c r="G21" s="20" t="s">
        <v>86</v>
      </c>
      <c r="H21" s="20" t="s">
        <v>86</v>
      </c>
      <c r="I21" s="22" t="s">
        <v>86</v>
      </c>
      <c r="J21" s="21" t="s">
        <v>86</v>
      </c>
    </row>
    <row r="22" spans="1:10" ht="30" customHeight="1">
      <c r="A22" s="32"/>
      <c r="B22" s="32"/>
      <c r="C22" s="32" t="s">
        <v>139</v>
      </c>
      <c r="D22" s="32"/>
      <c r="E22" s="13" t="s">
        <v>20</v>
      </c>
      <c r="F22" s="20" t="s">
        <v>108</v>
      </c>
      <c r="G22" s="15"/>
      <c r="H22" s="20" t="s">
        <v>108</v>
      </c>
      <c r="I22" s="22" t="s">
        <v>108</v>
      </c>
      <c r="J22" s="16"/>
    </row>
    <row r="23" spans="1:10" ht="29" customHeight="1">
      <c r="A23" s="32"/>
      <c r="B23" s="32"/>
      <c r="C23" s="32" t="s">
        <v>140</v>
      </c>
      <c r="D23" s="32"/>
      <c r="E23" s="13" t="s">
        <v>21</v>
      </c>
      <c r="F23" s="20" t="s">
        <v>108</v>
      </c>
      <c r="G23" s="17"/>
      <c r="H23" s="20" t="s">
        <v>108</v>
      </c>
      <c r="I23" s="22" t="s">
        <v>108</v>
      </c>
      <c r="J23" s="18"/>
    </row>
    <row r="24" spans="1:10">
      <c r="A24" s="32"/>
      <c r="B24" s="32"/>
      <c r="C24" s="32" t="s">
        <v>119</v>
      </c>
      <c r="D24" s="32"/>
      <c r="E24" s="13" t="s">
        <v>22</v>
      </c>
      <c r="F24" s="20" t="s">
        <v>108</v>
      </c>
      <c r="G24" s="15"/>
      <c r="H24" s="20" t="s">
        <v>108</v>
      </c>
      <c r="I24" s="22" t="s">
        <v>108</v>
      </c>
      <c r="J24" s="16"/>
    </row>
    <row r="25" spans="1:10">
      <c r="A25" s="32"/>
      <c r="B25" s="32" t="s">
        <v>73</v>
      </c>
      <c r="C25" s="32"/>
      <c r="D25" s="32"/>
      <c r="E25" s="13" t="s">
        <v>40</v>
      </c>
      <c r="F25" s="20" t="s">
        <v>108</v>
      </c>
      <c r="G25" s="17"/>
      <c r="H25" s="20" t="s">
        <v>108</v>
      </c>
      <c r="I25" s="22" t="s">
        <v>108</v>
      </c>
      <c r="J25" s="18"/>
    </row>
    <row r="26" spans="1:10">
      <c r="A26" s="32"/>
      <c r="B26" s="32" t="s">
        <v>120</v>
      </c>
      <c r="C26" s="32"/>
      <c r="D26" s="32"/>
      <c r="E26" s="13" t="s">
        <v>41</v>
      </c>
      <c r="F26" s="20" t="s">
        <v>108</v>
      </c>
      <c r="G26" s="15"/>
      <c r="H26" s="20" t="s">
        <v>108</v>
      </c>
      <c r="I26" s="22" t="s">
        <v>108</v>
      </c>
      <c r="J26" s="16"/>
    </row>
    <row r="27" spans="1:10">
      <c r="A27" s="32"/>
      <c r="B27" s="32" t="s">
        <v>151</v>
      </c>
      <c r="C27" s="32"/>
      <c r="D27" s="32"/>
      <c r="E27" s="13" t="s">
        <v>87</v>
      </c>
      <c r="F27" s="20" t="s">
        <v>108</v>
      </c>
      <c r="G27" s="17"/>
      <c r="H27" s="20" t="s">
        <v>108</v>
      </c>
      <c r="I27" s="22" t="s">
        <v>108</v>
      </c>
      <c r="J27" s="21" t="s">
        <v>108</v>
      </c>
    </row>
    <row r="28" spans="1:10">
      <c r="A28" s="32"/>
      <c r="B28" s="32" t="s">
        <v>121</v>
      </c>
      <c r="C28" s="33"/>
      <c r="D28" s="33"/>
      <c r="E28" s="13"/>
      <c r="F28" s="20" t="s">
        <v>86</v>
      </c>
      <c r="G28" s="20" t="s">
        <v>86</v>
      </c>
      <c r="H28" s="20" t="s">
        <v>86</v>
      </c>
      <c r="I28" s="22" t="s">
        <v>86</v>
      </c>
      <c r="J28" s="21" t="s">
        <v>86</v>
      </c>
    </row>
    <row r="29" spans="1:10">
      <c r="A29" s="32"/>
      <c r="B29" s="32"/>
      <c r="C29" s="32" t="s">
        <v>122</v>
      </c>
      <c r="D29" s="32"/>
      <c r="E29" s="13" t="s">
        <v>88</v>
      </c>
      <c r="F29" s="20" t="s">
        <v>108</v>
      </c>
      <c r="G29" s="17"/>
      <c r="H29" s="20" t="s">
        <v>108</v>
      </c>
      <c r="I29" s="22" t="s">
        <v>108</v>
      </c>
      <c r="J29" s="18"/>
    </row>
    <row r="30" spans="1:10">
      <c r="A30" s="32"/>
      <c r="B30" s="32"/>
      <c r="C30" s="32" t="s">
        <v>141</v>
      </c>
      <c r="D30" s="32"/>
      <c r="E30" s="13" t="s">
        <v>89</v>
      </c>
      <c r="F30" s="20" t="s">
        <v>108</v>
      </c>
      <c r="G30" s="15"/>
      <c r="H30" s="20" t="s">
        <v>108</v>
      </c>
      <c r="I30" s="22" t="s">
        <v>108</v>
      </c>
      <c r="J30" s="16"/>
    </row>
    <row r="31" spans="1:10">
      <c r="A31" s="32"/>
      <c r="B31" s="32"/>
      <c r="C31" s="32" t="s">
        <v>123</v>
      </c>
      <c r="D31" s="32"/>
      <c r="E31" s="13" t="s">
        <v>90</v>
      </c>
      <c r="F31" s="20" t="s">
        <v>108</v>
      </c>
      <c r="G31" s="17"/>
      <c r="H31" s="20" t="s">
        <v>108</v>
      </c>
      <c r="I31" s="22" t="s">
        <v>108</v>
      </c>
      <c r="J31" s="18"/>
    </row>
    <row r="32" spans="1:10">
      <c r="A32" s="32"/>
      <c r="B32" s="32"/>
      <c r="C32" s="32" t="s">
        <v>124</v>
      </c>
      <c r="D32" s="32"/>
      <c r="E32" s="13" t="s">
        <v>91</v>
      </c>
      <c r="F32" s="20" t="s">
        <v>108</v>
      </c>
      <c r="G32" s="15"/>
      <c r="H32" s="20" t="s">
        <v>108</v>
      </c>
      <c r="I32" s="22" t="s">
        <v>108</v>
      </c>
      <c r="J32" s="16"/>
    </row>
    <row r="33" spans="1:10">
      <c r="A33" s="32"/>
      <c r="B33" s="32"/>
      <c r="C33" s="32" t="s">
        <v>142</v>
      </c>
      <c r="D33" s="32"/>
      <c r="E33" s="13" t="s">
        <v>92</v>
      </c>
      <c r="F33" s="20" t="s">
        <v>108</v>
      </c>
      <c r="G33" s="17"/>
      <c r="H33" s="20" t="s">
        <v>108</v>
      </c>
      <c r="I33" s="22" t="s">
        <v>108</v>
      </c>
      <c r="J33" s="18"/>
    </row>
    <row r="34" spans="1:10">
      <c r="A34" s="32"/>
      <c r="B34" s="32"/>
      <c r="C34" s="32" t="s">
        <v>125</v>
      </c>
      <c r="D34" s="32"/>
      <c r="E34" s="13" t="s">
        <v>93</v>
      </c>
      <c r="F34" s="20" t="s">
        <v>108</v>
      </c>
      <c r="G34" s="15"/>
      <c r="H34" s="20" t="s">
        <v>108</v>
      </c>
      <c r="I34" s="22" t="s">
        <v>108</v>
      </c>
      <c r="J34" s="16"/>
    </row>
    <row r="35" spans="1:10">
      <c r="A35" s="32"/>
      <c r="B35" s="32" t="s">
        <v>143</v>
      </c>
      <c r="C35" s="32"/>
      <c r="D35" s="32"/>
      <c r="E35" s="13" t="s">
        <v>94</v>
      </c>
      <c r="F35" s="20" t="s">
        <v>108</v>
      </c>
      <c r="G35" s="17"/>
      <c r="H35" s="20" t="s">
        <v>108</v>
      </c>
      <c r="I35" s="22" t="s">
        <v>108</v>
      </c>
      <c r="J35" s="21" t="s">
        <v>108</v>
      </c>
    </row>
    <row r="36" spans="1:10">
      <c r="A36" s="32"/>
      <c r="B36" s="32" t="s">
        <v>144</v>
      </c>
      <c r="C36" s="32"/>
      <c r="D36" s="32"/>
      <c r="E36" s="13" t="s">
        <v>95</v>
      </c>
      <c r="F36" s="20" t="s">
        <v>108</v>
      </c>
      <c r="G36" s="15"/>
      <c r="H36" s="20" t="s">
        <v>108</v>
      </c>
      <c r="I36" s="22" t="s">
        <v>108</v>
      </c>
      <c r="J36" s="16"/>
    </row>
    <row r="37" spans="1:10" ht="22.5" customHeight="1">
      <c r="A37" s="32"/>
      <c r="B37" s="32" t="s">
        <v>145</v>
      </c>
      <c r="C37" s="32"/>
      <c r="D37" s="32"/>
      <c r="E37" s="13" t="s">
        <v>96</v>
      </c>
      <c r="F37" s="20" t="s">
        <v>108</v>
      </c>
      <c r="G37" s="17"/>
      <c r="H37" s="20" t="s">
        <v>108</v>
      </c>
      <c r="I37" s="22" t="s">
        <v>108</v>
      </c>
      <c r="J37" s="18"/>
    </row>
    <row r="38" spans="1:10">
      <c r="A38" s="32"/>
      <c r="B38" s="32" t="s">
        <v>126</v>
      </c>
      <c r="C38" s="32"/>
      <c r="D38" s="32"/>
      <c r="E38" s="13" t="s">
        <v>97</v>
      </c>
      <c r="F38" s="20" t="s">
        <v>108</v>
      </c>
      <c r="G38" s="15"/>
      <c r="H38" s="20" t="s">
        <v>108</v>
      </c>
      <c r="I38" s="22" t="s">
        <v>108</v>
      </c>
      <c r="J38" s="16"/>
    </row>
    <row r="39" spans="1:10">
      <c r="A39" s="32"/>
      <c r="B39" s="32" t="s">
        <v>127</v>
      </c>
      <c r="C39" s="32"/>
      <c r="D39" s="32"/>
      <c r="E39" s="13" t="s">
        <v>98</v>
      </c>
      <c r="F39" s="20" t="s">
        <v>108</v>
      </c>
      <c r="G39" s="17"/>
      <c r="H39" s="20" t="s">
        <v>108</v>
      </c>
      <c r="I39" s="22" t="s">
        <v>108</v>
      </c>
      <c r="J39" s="18"/>
    </row>
    <row r="40" spans="1:10">
      <c r="A40" s="32"/>
      <c r="B40" s="32" t="s">
        <v>128</v>
      </c>
      <c r="C40" s="32"/>
      <c r="D40" s="32"/>
      <c r="E40" s="13" t="s">
        <v>99</v>
      </c>
      <c r="F40" s="20" t="s">
        <v>108</v>
      </c>
      <c r="G40" s="15"/>
      <c r="H40" s="20" t="s">
        <v>108</v>
      </c>
      <c r="I40" s="22" t="s">
        <v>108</v>
      </c>
      <c r="J40" s="16"/>
    </row>
    <row r="41" spans="1:10">
      <c r="A41" s="32"/>
      <c r="B41" s="32" t="s">
        <v>129</v>
      </c>
      <c r="C41" s="32"/>
      <c r="D41" s="32"/>
      <c r="E41" s="13" t="s">
        <v>100</v>
      </c>
      <c r="F41" s="20" t="s">
        <v>108</v>
      </c>
      <c r="G41" s="24">
        <f>IF(TOC!$D$14="positive",SUM($G$22:$G$40),"")</f>
        <v>0</v>
      </c>
      <c r="H41" s="20" t="s">
        <v>108</v>
      </c>
      <c r="I41" s="22" t="s">
        <v>108</v>
      </c>
      <c r="J41" s="21" t="s">
        <v>108</v>
      </c>
    </row>
    <row r="42" spans="1:10">
      <c r="A42" s="32" t="s">
        <v>130</v>
      </c>
      <c r="B42" s="32"/>
      <c r="C42" s="32"/>
      <c r="D42" s="32"/>
      <c r="E42" s="13" t="s">
        <v>101</v>
      </c>
      <c r="F42" s="20" t="s">
        <v>108</v>
      </c>
      <c r="G42" s="24">
        <f>IF(TOC!$D$14="positive",$F$19 - $G$41,"")</f>
        <v>0</v>
      </c>
      <c r="H42" s="20" t="s">
        <v>108</v>
      </c>
      <c r="I42" s="22" t="s">
        <v>108</v>
      </c>
      <c r="J42" s="21" t="s">
        <v>108</v>
      </c>
    </row>
    <row r="43" spans="1:10">
      <c r="A43" s="32" t="s">
        <v>131</v>
      </c>
      <c r="B43" s="32"/>
      <c r="C43" s="32"/>
      <c r="D43" s="32"/>
      <c r="E43" s="13" t="s">
        <v>102</v>
      </c>
      <c r="F43" s="20" t="s">
        <v>108</v>
      </c>
      <c r="G43" s="17"/>
      <c r="H43" s="20" t="s">
        <v>108</v>
      </c>
      <c r="I43" s="22" t="s">
        <v>108</v>
      </c>
      <c r="J43" s="21" t="s">
        <v>108</v>
      </c>
    </row>
    <row r="44" spans="1:10">
      <c r="A44" s="32" t="s">
        <v>132</v>
      </c>
      <c r="B44" s="32"/>
      <c r="C44" s="32"/>
      <c r="D44" s="32"/>
      <c r="E44" s="13" t="s">
        <v>146</v>
      </c>
      <c r="F44" s="20" t="s">
        <v>108</v>
      </c>
      <c r="G44" s="24">
        <f>IF(TOC!$D$14="positive",$G$42 - $G$43,"")</f>
        <v>0</v>
      </c>
      <c r="H44" s="20" t="s">
        <v>108</v>
      </c>
      <c r="I44" s="22" t="s">
        <v>108</v>
      </c>
      <c r="J44" s="21" t="s">
        <v>108</v>
      </c>
    </row>
    <row r="45" spans="1:10">
      <c r="A45" s="32" t="s">
        <v>133</v>
      </c>
      <c r="B45" s="32"/>
      <c r="C45" s="32"/>
      <c r="D45" s="32"/>
      <c r="E45" s="13" t="s">
        <v>147</v>
      </c>
      <c r="F45" s="20" t="s">
        <v>108</v>
      </c>
      <c r="G45" s="17"/>
      <c r="H45" s="20" t="s">
        <v>108</v>
      </c>
      <c r="I45" s="22" t="s">
        <v>108</v>
      </c>
      <c r="J45" s="18"/>
    </row>
    <row r="46" spans="1:10">
      <c r="A46" s="32" t="s">
        <v>134</v>
      </c>
      <c r="B46" s="33"/>
      <c r="C46" s="33"/>
      <c r="D46" s="33"/>
      <c r="E46" s="13"/>
      <c r="F46" s="20" t="s">
        <v>86</v>
      </c>
      <c r="G46" s="20" t="s">
        <v>86</v>
      </c>
      <c r="H46" s="20" t="s">
        <v>86</v>
      </c>
      <c r="I46" s="22" t="s">
        <v>86</v>
      </c>
      <c r="J46" s="21" t="s">
        <v>86</v>
      </c>
    </row>
    <row r="47" spans="1:10">
      <c r="A47" s="32"/>
      <c r="B47" s="32" t="s">
        <v>152</v>
      </c>
      <c r="C47" s="32"/>
      <c r="D47" s="32"/>
      <c r="E47" s="13" t="s">
        <v>148</v>
      </c>
      <c r="F47" s="20" t="s">
        <v>108</v>
      </c>
      <c r="G47" s="20" t="s">
        <v>108</v>
      </c>
      <c r="H47" s="17"/>
      <c r="I47" s="22" t="s">
        <v>108</v>
      </c>
      <c r="J47" s="21" t="s">
        <v>108</v>
      </c>
    </row>
    <row r="48" spans="1:10">
      <c r="A48" s="32"/>
      <c r="B48" s="32" t="s">
        <v>150</v>
      </c>
      <c r="C48" s="32"/>
      <c r="D48" s="32"/>
      <c r="E48" s="13" t="s">
        <v>149</v>
      </c>
      <c r="F48" s="20" t="s">
        <v>108</v>
      </c>
      <c r="G48" s="20" t="s">
        <v>108</v>
      </c>
      <c r="H48" s="20" t="s">
        <v>108</v>
      </c>
      <c r="I48" s="23"/>
      <c r="J48" s="16"/>
    </row>
    <row r="49" ht="15" customHeight="1"/>
  </sheetData>
  <mergeCells count="48">
    <mergeCell ref="A43:D43"/>
    <mergeCell ref="A44:D44"/>
    <mergeCell ref="A45:D45"/>
    <mergeCell ref="A46:A48"/>
    <mergeCell ref="B46:D46"/>
    <mergeCell ref="B47:D47"/>
    <mergeCell ref="B48:D48"/>
    <mergeCell ref="B38:D38"/>
    <mergeCell ref="B39:D39"/>
    <mergeCell ref="B40:D40"/>
    <mergeCell ref="B41:D41"/>
    <mergeCell ref="A42:D42"/>
    <mergeCell ref="A20:A41"/>
    <mergeCell ref="B20:D20"/>
    <mergeCell ref="B21:B24"/>
    <mergeCell ref="C21:D21"/>
    <mergeCell ref="C22:D22"/>
    <mergeCell ref="C23:D23"/>
    <mergeCell ref="C24:D24"/>
    <mergeCell ref="B25:D25"/>
    <mergeCell ref="B26:D26"/>
    <mergeCell ref="B27:D27"/>
    <mergeCell ref="C33:D33"/>
    <mergeCell ref="C34:D34"/>
    <mergeCell ref="B35:D35"/>
    <mergeCell ref="B36:D36"/>
    <mergeCell ref="B37:D37"/>
    <mergeCell ref="B28:B34"/>
    <mergeCell ref="C28:D28"/>
    <mergeCell ref="C29:D29"/>
    <mergeCell ref="C30:D30"/>
    <mergeCell ref="C31:D31"/>
    <mergeCell ref="C32:D32"/>
    <mergeCell ref="A6:A19"/>
    <mergeCell ref="B6:D6"/>
    <mergeCell ref="B7:B16"/>
    <mergeCell ref="C7:D7"/>
    <mergeCell ref="C8:C13"/>
    <mergeCell ref="C14:C16"/>
    <mergeCell ref="B17:D17"/>
    <mergeCell ref="B18:D18"/>
    <mergeCell ref="B19:D19"/>
    <mergeCell ref="L3:L4"/>
    <mergeCell ref="A3:E5"/>
    <mergeCell ref="F3:F4"/>
    <mergeCell ref="G3:G4"/>
    <mergeCell ref="H3:I3"/>
    <mergeCell ref="J3:J4"/>
  </mergeCells>
  <conditionalFormatting sqref="F19">
    <cfRule type="expression" dxfId="5" priority="6">
      <formula>NOT($F19=SUM($F9:$F13,$F15:$F22))</formula>
    </cfRule>
  </conditionalFormatting>
  <conditionalFormatting sqref="G41">
    <cfRule type="expression" dxfId="4" priority="5">
      <formula>NOT($G41=SUM($G22:$G27,$G29:$G40))</formula>
    </cfRule>
  </conditionalFormatting>
  <conditionalFormatting sqref="G42">
    <cfRule type="expression" dxfId="3" priority="4">
      <formula>NOT($G42=($F19-$G41))</formula>
    </cfRule>
  </conditionalFormatting>
  <conditionalFormatting sqref="G44">
    <cfRule type="expression" dxfId="2" priority="3">
      <formula>NOT($G44=($G42-$G43))</formula>
    </cfRule>
  </conditionalFormatting>
  <conditionalFormatting sqref="J18">
    <cfRule type="expression" dxfId="1" priority="2">
      <formula>AND($F18&gt;0,ISBLANK($J18))</formula>
    </cfRule>
  </conditionalFormatting>
  <conditionalFormatting sqref="J40">
    <cfRule type="expression" dxfId="0" priority="1">
      <formula>AND($G40&gt;0,ISBLANK($J40))</formula>
    </cfRule>
  </conditionalFormatting>
  <hyperlinks>
    <hyperlink ref="A1" location="'TOC'!B109" display="TOC" xr:uid="{00000000-0004-0000-60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sheetPr codeName="Blad134"/>
  <dimension ref="A1:JB73"/>
  <sheetViews>
    <sheetView topLeftCell="A2" workbookViewId="0">
      <selection sqref="A1:XFD1"/>
    </sheetView>
  </sheetViews>
  <sheetFormatPr defaultRowHeight="14.5"/>
  <sheetData>
    <row r="1" spans="1:262" hidden="1">
      <c r="A1" t="s">
        <v>173</v>
      </c>
      <c r="B1" t="s">
        <v>174</v>
      </c>
      <c r="C1" t="s">
        <v>175</v>
      </c>
      <c r="D1" t="s">
        <v>176</v>
      </c>
    </row>
    <row r="2" spans="1:262">
      <c r="A2" t="s">
        <v>177</v>
      </c>
      <c r="B2" t="s">
        <v>178</v>
      </c>
      <c r="C2" t="s">
        <v>179</v>
      </c>
      <c r="D2" t="s">
        <v>180</v>
      </c>
      <c r="E2" t="s">
        <v>181</v>
      </c>
      <c r="F2" t="s">
        <v>182</v>
      </c>
      <c r="G2" t="s">
        <v>183</v>
      </c>
      <c r="H2" t="s">
        <v>184</v>
      </c>
      <c r="I2" t="s">
        <v>185</v>
      </c>
      <c r="J2" t="s">
        <v>186</v>
      </c>
      <c r="K2" t="s">
        <v>187</v>
      </c>
      <c r="L2" t="s">
        <v>188</v>
      </c>
      <c r="M2" t="s">
        <v>189</v>
      </c>
      <c r="N2" t="s">
        <v>190</v>
      </c>
      <c r="O2" t="s">
        <v>191</v>
      </c>
      <c r="P2" t="s">
        <v>192</v>
      </c>
      <c r="Q2" t="s">
        <v>193</v>
      </c>
      <c r="R2" t="s">
        <v>194</v>
      </c>
      <c r="S2" t="s">
        <v>195</v>
      </c>
      <c r="T2" t="s">
        <v>196</v>
      </c>
      <c r="U2" t="s">
        <v>197</v>
      </c>
      <c r="V2" t="s">
        <v>198</v>
      </c>
      <c r="W2" t="s">
        <v>199</v>
      </c>
      <c r="X2" t="s">
        <v>200</v>
      </c>
      <c r="Y2" t="s">
        <v>201</v>
      </c>
      <c r="Z2" t="s">
        <v>202</v>
      </c>
      <c r="AA2" t="s">
        <v>203</v>
      </c>
      <c r="AB2" t="s">
        <v>204</v>
      </c>
      <c r="AC2" t="s">
        <v>205</v>
      </c>
      <c r="AD2" t="s">
        <v>206</v>
      </c>
      <c r="AE2" t="s">
        <v>207</v>
      </c>
      <c r="AF2" t="s">
        <v>208</v>
      </c>
      <c r="AG2" t="s">
        <v>209</v>
      </c>
      <c r="AH2" t="s">
        <v>210</v>
      </c>
      <c r="AI2" t="s">
        <v>211</v>
      </c>
      <c r="AJ2" t="s">
        <v>212</v>
      </c>
      <c r="AK2" t="s">
        <v>213</v>
      </c>
      <c r="AL2" t="s">
        <v>214</v>
      </c>
      <c r="AM2" t="s">
        <v>215</v>
      </c>
      <c r="AN2" t="s">
        <v>216</v>
      </c>
      <c r="AO2" t="s">
        <v>217</v>
      </c>
      <c r="AP2" t="s">
        <v>218</v>
      </c>
      <c r="AQ2" t="s">
        <v>8</v>
      </c>
      <c r="AR2" t="s">
        <v>219</v>
      </c>
      <c r="AS2" t="s">
        <v>220</v>
      </c>
      <c r="AT2" t="s">
        <v>221</v>
      </c>
      <c r="AU2" t="s">
        <v>222</v>
      </c>
      <c r="AV2" t="s">
        <v>223</v>
      </c>
      <c r="AW2" t="s">
        <v>224</v>
      </c>
      <c r="AX2" t="s">
        <v>225</v>
      </c>
      <c r="AY2" t="s">
        <v>226</v>
      </c>
      <c r="AZ2" t="s">
        <v>227</v>
      </c>
      <c r="BA2" t="s">
        <v>228</v>
      </c>
      <c r="BB2" t="s">
        <v>229</v>
      </c>
      <c r="BC2" t="s">
        <v>230</v>
      </c>
      <c r="BD2" t="s">
        <v>231</v>
      </c>
      <c r="BE2" t="s">
        <v>232</v>
      </c>
      <c r="BF2" t="s">
        <v>233</v>
      </c>
      <c r="BG2" t="s">
        <v>234</v>
      </c>
      <c r="BH2" t="s">
        <v>235</v>
      </c>
      <c r="BI2" t="s">
        <v>236</v>
      </c>
      <c r="BJ2" t="s">
        <v>237</v>
      </c>
      <c r="BK2" t="s">
        <v>238</v>
      </c>
      <c r="BL2" t="s">
        <v>239</v>
      </c>
      <c r="BM2" t="s">
        <v>240</v>
      </c>
      <c r="BN2" t="s">
        <v>241</v>
      </c>
      <c r="BO2" t="s">
        <v>242</v>
      </c>
      <c r="BP2" t="s">
        <v>243</v>
      </c>
      <c r="BQ2" t="s">
        <v>244</v>
      </c>
      <c r="BR2" t="s">
        <v>245</v>
      </c>
      <c r="BS2" t="s">
        <v>246</v>
      </c>
      <c r="BT2" t="s">
        <v>247</v>
      </c>
      <c r="BU2" t="s">
        <v>248</v>
      </c>
      <c r="BV2" t="s">
        <v>249</v>
      </c>
      <c r="BW2" t="s">
        <v>250</v>
      </c>
      <c r="BX2" t="s">
        <v>251</v>
      </c>
      <c r="BY2" t="s">
        <v>252</v>
      </c>
      <c r="BZ2" t="s">
        <v>253</v>
      </c>
      <c r="CA2" t="s">
        <v>254</v>
      </c>
      <c r="CB2" t="s">
        <v>255</v>
      </c>
      <c r="CC2" t="s">
        <v>256</v>
      </c>
      <c r="CD2" t="s">
        <v>257</v>
      </c>
      <c r="CE2" t="s">
        <v>258</v>
      </c>
      <c r="CF2" t="s">
        <v>259</v>
      </c>
      <c r="CG2" t="s">
        <v>260</v>
      </c>
      <c r="CH2" t="s">
        <v>261</v>
      </c>
      <c r="CI2" t="s">
        <v>262</v>
      </c>
      <c r="CJ2" t="s">
        <v>263</v>
      </c>
      <c r="CK2" t="s">
        <v>264</v>
      </c>
      <c r="CL2" t="s">
        <v>265</v>
      </c>
      <c r="CM2" t="s">
        <v>266</v>
      </c>
      <c r="CN2" t="s">
        <v>267</v>
      </c>
      <c r="CO2" t="s">
        <v>268</v>
      </c>
      <c r="CP2" t="s">
        <v>269</v>
      </c>
      <c r="CQ2" t="s">
        <v>270</v>
      </c>
      <c r="CR2" t="s">
        <v>271</v>
      </c>
      <c r="CS2" t="s">
        <v>272</v>
      </c>
      <c r="CT2" t="s">
        <v>273</v>
      </c>
      <c r="CU2" t="s">
        <v>274</v>
      </c>
      <c r="CV2" t="s">
        <v>275</v>
      </c>
      <c r="CW2" t="s">
        <v>276</v>
      </c>
      <c r="CX2" t="s">
        <v>277</v>
      </c>
      <c r="CY2" t="s">
        <v>278</v>
      </c>
      <c r="CZ2" t="s">
        <v>279</v>
      </c>
      <c r="DA2" t="s">
        <v>280</v>
      </c>
      <c r="DB2" t="s">
        <v>281</v>
      </c>
      <c r="DC2" t="s">
        <v>282</v>
      </c>
      <c r="DD2" t="s">
        <v>283</v>
      </c>
      <c r="DE2" t="s">
        <v>284</v>
      </c>
      <c r="DF2" t="s">
        <v>285</v>
      </c>
      <c r="DG2" t="s">
        <v>286</v>
      </c>
      <c r="DH2" t="s">
        <v>287</v>
      </c>
      <c r="DI2" t="s">
        <v>288</v>
      </c>
      <c r="DJ2" t="s">
        <v>289</v>
      </c>
      <c r="DK2" t="s">
        <v>290</v>
      </c>
      <c r="DL2" t="s">
        <v>291</v>
      </c>
      <c r="DM2" t="s">
        <v>292</v>
      </c>
      <c r="DN2" t="s">
        <v>293</v>
      </c>
      <c r="DO2" t="s">
        <v>294</v>
      </c>
      <c r="DP2" t="s">
        <v>295</v>
      </c>
      <c r="DQ2" t="s">
        <v>296</v>
      </c>
      <c r="DR2" t="s">
        <v>297</v>
      </c>
      <c r="DS2" t="s">
        <v>298</v>
      </c>
      <c r="DT2" t="s">
        <v>299</v>
      </c>
      <c r="DU2" t="s">
        <v>300</v>
      </c>
      <c r="DV2" t="s">
        <v>301</v>
      </c>
      <c r="DW2" t="s">
        <v>302</v>
      </c>
      <c r="DX2" t="s">
        <v>303</v>
      </c>
      <c r="DY2" t="s">
        <v>304</v>
      </c>
      <c r="DZ2" t="s">
        <v>305</v>
      </c>
      <c r="EA2" t="s">
        <v>306</v>
      </c>
      <c r="EB2" t="s">
        <v>307</v>
      </c>
      <c r="EC2" t="s">
        <v>308</v>
      </c>
      <c r="ED2" t="s">
        <v>309</v>
      </c>
      <c r="EE2" t="s">
        <v>310</v>
      </c>
      <c r="EF2" t="s">
        <v>311</v>
      </c>
      <c r="EG2" t="s">
        <v>312</v>
      </c>
      <c r="EH2" t="s">
        <v>313</v>
      </c>
      <c r="EI2" t="s">
        <v>314</v>
      </c>
      <c r="EJ2" t="s">
        <v>315</v>
      </c>
      <c r="EK2" t="s">
        <v>316</v>
      </c>
      <c r="EL2" t="s">
        <v>317</v>
      </c>
      <c r="EM2" t="s">
        <v>318</v>
      </c>
      <c r="EN2" t="s">
        <v>319</v>
      </c>
      <c r="EO2" t="s">
        <v>320</v>
      </c>
      <c r="EP2" t="s">
        <v>321</v>
      </c>
      <c r="EQ2" t="s">
        <v>322</v>
      </c>
      <c r="ER2" t="s">
        <v>323</v>
      </c>
      <c r="ES2" t="s">
        <v>324</v>
      </c>
      <c r="ET2" t="s">
        <v>325</v>
      </c>
      <c r="EU2" t="s">
        <v>326</v>
      </c>
      <c r="EV2" t="s">
        <v>327</v>
      </c>
      <c r="EW2" t="s">
        <v>328</v>
      </c>
      <c r="EX2" t="s">
        <v>329</v>
      </c>
      <c r="EY2" t="s">
        <v>330</v>
      </c>
      <c r="EZ2" t="s">
        <v>331</v>
      </c>
    </row>
    <row r="3" spans="1:262">
      <c r="A3" t="s">
        <v>332</v>
      </c>
      <c r="B3" t="s">
        <v>333</v>
      </c>
    </row>
    <row r="4" spans="1:262">
      <c r="A4" t="s">
        <v>35</v>
      </c>
    </row>
    <row r="5" spans="1:262">
      <c r="A5" t="s">
        <v>36</v>
      </c>
      <c r="B5" t="s">
        <v>334</v>
      </c>
      <c r="C5" t="s">
        <v>335</v>
      </c>
      <c r="D5" t="s">
        <v>336</v>
      </c>
      <c r="E5" t="s">
        <v>337</v>
      </c>
      <c r="F5" t="s">
        <v>338</v>
      </c>
      <c r="G5" t="s">
        <v>339</v>
      </c>
      <c r="H5" t="s">
        <v>340</v>
      </c>
      <c r="I5" t="s">
        <v>341</v>
      </c>
      <c r="J5" t="s">
        <v>342</v>
      </c>
      <c r="K5" t="s">
        <v>343</v>
      </c>
      <c r="L5" t="s">
        <v>344</v>
      </c>
      <c r="M5" t="s">
        <v>345</v>
      </c>
      <c r="N5" t="s">
        <v>346</v>
      </c>
      <c r="O5" t="s">
        <v>347</v>
      </c>
      <c r="P5" t="s">
        <v>348</v>
      </c>
      <c r="Q5" t="s">
        <v>349</v>
      </c>
      <c r="R5" t="s">
        <v>350</v>
      </c>
      <c r="S5" t="s">
        <v>351</v>
      </c>
      <c r="T5" t="s">
        <v>352</v>
      </c>
      <c r="U5" t="s">
        <v>353</v>
      </c>
      <c r="V5" t="s">
        <v>354</v>
      </c>
      <c r="W5" t="s">
        <v>355</v>
      </c>
      <c r="X5" t="s">
        <v>356</v>
      </c>
      <c r="Y5" t="s">
        <v>357</v>
      </c>
      <c r="Z5" t="s">
        <v>358</v>
      </c>
      <c r="AA5" t="s">
        <v>359</v>
      </c>
      <c r="AB5" t="s">
        <v>360</v>
      </c>
      <c r="AC5" t="s">
        <v>361</v>
      </c>
      <c r="AD5" t="s">
        <v>362</v>
      </c>
      <c r="AE5" t="s">
        <v>363</v>
      </c>
      <c r="AF5" t="s">
        <v>364</v>
      </c>
      <c r="AG5" t="s">
        <v>365</v>
      </c>
      <c r="AH5" t="s">
        <v>366</v>
      </c>
      <c r="AI5" t="s">
        <v>367</v>
      </c>
      <c r="AJ5" t="s">
        <v>368</v>
      </c>
      <c r="AK5" t="s">
        <v>369</v>
      </c>
      <c r="AL5" t="s">
        <v>370</v>
      </c>
      <c r="AM5" t="s">
        <v>371</v>
      </c>
      <c r="AN5" t="s">
        <v>372</v>
      </c>
      <c r="AO5" t="s">
        <v>373</v>
      </c>
      <c r="AP5" t="s">
        <v>374</v>
      </c>
      <c r="AQ5" t="s">
        <v>375</v>
      </c>
      <c r="AR5" t="s">
        <v>376</v>
      </c>
      <c r="AS5" t="s">
        <v>377</v>
      </c>
      <c r="AT5" t="s">
        <v>378</v>
      </c>
      <c r="AU5" t="s">
        <v>379</v>
      </c>
      <c r="AV5" t="s">
        <v>380</v>
      </c>
      <c r="AW5" t="s">
        <v>381</v>
      </c>
      <c r="AX5" t="s">
        <v>382</v>
      </c>
      <c r="AY5" t="s">
        <v>383</v>
      </c>
      <c r="AZ5" t="s">
        <v>384</v>
      </c>
      <c r="BA5" t="s">
        <v>385</v>
      </c>
      <c r="BB5" t="s">
        <v>386</v>
      </c>
      <c r="BC5" t="s">
        <v>387</v>
      </c>
      <c r="BD5" t="s">
        <v>388</v>
      </c>
      <c r="BE5" t="s">
        <v>389</v>
      </c>
      <c r="BF5" t="s">
        <v>390</v>
      </c>
      <c r="BG5" t="s">
        <v>391</v>
      </c>
      <c r="BH5" t="s">
        <v>392</v>
      </c>
      <c r="BI5" t="s">
        <v>393</v>
      </c>
      <c r="BJ5" t="s">
        <v>394</v>
      </c>
      <c r="BK5" t="s">
        <v>395</v>
      </c>
      <c r="BL5" t="s">
        <v>396</v>
      </c>
      <c r="BM5" t="s">
        <v>397</v>
      </c>
      <c r="BN5" t="s">
        <v>398</v>
      </c>
      <c r="BO5" t="s">
        <v>399</v>
      </c>
      <c r="BP5" t="s">
        <v>400</v>
      </c>
      <c r="BQ5" t="s">
        <v>401</v>
      </c>
      <c r="BR5" t="s">
        <v>402</v>
      </c>
      <c r="BS5" t="s">
        <v>403</v>
      </c>
      <c r="BT5" t="s">
        <v>404</v>
      </c>
      <c r="BU5" t="s">
        <v>405</v>
      </c>
      <c r="BV5" t="s">
        <v>406</v>
      </c>
      <c r="BW5" t="s">
        <v>407</v>
      </c>
      <c r="BX5" t="s">
        <v>408</v>
      </c>
      <c r="BY5" t="s">
        <v>409</v>
      </c>
      <c r="BZ5" t="s">
        <v>410</v>
      </c>
      <c r="CA5" t="s">
        <v>411</v>
      </c>
      <c r="CB5" t="s">
        <v>412</v>
      </c>
      <c r="CC5" t="s">
        <v>413</v>
      </c>
      <c r="CD5" t="s">
        <v>414</v>
      </c>
      <c r="CE5" t="s">
        <v>415</v>
      </c>
      <c r="CF5" t="s">
        <v>416</v>
      </c>
      <c r="CG5" t="s">
        <v>417</v>
      </c>
      <c r="CH5" t="s">
        <v>418</v>
      </c>
      <c r="CI5" t="s">
        <v>419</v>
      </c>
      <c r="CJ5" t="s">
        <v>420</v>
      </c>
      <c r="CK5" t="s">
        <v>421</v>
      </c>
      <c r="CL5" t="s">
        <v>422</v>
      </c>
      <c r="CM5" t="s">
        <v>423</v>
      </c>
      <c r="CN5" t="s">
        <v>424</v>
      </c>
      <c r="CO5" t="s">
        <v>425</v>
      </c>
      <c r="CP5" t="s">
        <v>426</v>
      </c>
      <c r="CQ5" t="s">
        <v>427</v>
      </c>
      <c r="CR5" t="s">
        <v>428</v>
      </c>
      <c r="CS5" t="s">
        <v>429</v>
      </c>
      <c r="CT5" t="s">
        <v>430</v>
      </c>
      <c r="CU5" t="s">
        <v>431</v>
      </c>
      <c r="CV5" t="s">
        <v>432</v>
      </c>
      <c r="CW5" t="s">
        <v>433</v>
      </c>
      <c r="CX5" t="s">
        <v>434</v>
      </c>
      <c r="CY5" t="s">
        <v>435</v>
      </c>
      <c r="CZ5" t="s">
        <v>436</v>
      </c>
      <c r="DA5" t="s">
        <v>437</v>
      </c>
      <c r="DB5" t="s">
        <v>438</v>
      </c>
      <c r="DC5" t="s">
        <v>439</v>
      </c>
      <c r="DD5" t="s">
        <v>440</v>
      </c>
      <c r="DE5" t="s">
        <v>441</v>
      </c>
      <c r="DF5" t="s">
        <v>442</v>
      </c>
      <c r="DG5" t="s">
        <v>443</v>
      </c>
      <c r="DH5" t="s">
        <v>444</v>
      </c>
      <c r="DI5" t="s">
        <v>445</v>
      </c>
      <c r="DJ5" t="s">
        <v>446</v>
      </c>
      <c r="DK5" t="s">
        <v>447</v>
      </c>
      <c r="DL5" t="s">
        <v>448</v>
      </c>
      <c r="DM5" t="s">
        <v>449</v>
      </c>
      <c r="DN5" t="s">
        <v>450</v>
      </c>
      <c r="DO5" t="s">
        <v>451</v>
      </c>
      <c r="DP5" t="s">
        <v>452</v>
      </c>
      <c r="DQ5" t="s">
        <v>453</v>
      </c>
      <c r="DR5" t="s">
        <v>454</v>
      </c>
      <c r="DS5" t="s">
        <v>455</v>
      </c>
      <c r="DT5" t="s">
        <v>456</v>
      </c>
      <c r="DU5" t="s">
        <v>457</v>
      </c>
      <c r="DV5" t="s">
        <v>458</v>
      </c>
      <c r="DW5" t="s">
        <v>459</v>
      </c>
      <c r="DX5" t="s">
        <v>460</v>
      </c>
      <c r="DY5" t="s">
        <v>461</v>
      </c>
      <c r="DZ5" t="s">
        <v>462</v>
      </c>
      <c r="EA5" t="s">
        <v>463</v>
      </c>
      <c r="EB5" t="s">
        <v>464</v>
      </c>
      <c r="EC5" t="s">
        <v>465</v>
      </c>
      <c r="ED5" t="s">
        <v>466</v>
      </c>
      <c r="EE5" t="s">
        <v>467</v>
      </c>
      <c r="EF5" t="s">
        <v>468</v>
      </c>
      <c r="EG5" t="s">
        <v>469</v>
      </c>
      <c r="EH5" t="s">
        <v>470</v>
      </c>
      <c r="EI5" t="s">
        <v>471</v>
      </c>
      <c r="EJ5" t="s">
        <v>472</v>
      </c>
      <c r="EK5" t="s">
        <v>473</v>
      </c>
      <c r="EL5" t="s">
        <v>474</v>
      </c>
      <c r="EM5" t="s">
        <v>475</v>
      </c>
      <c r="EN5" t="s">
        <v>476</v>
      </c>
      <c r="EO5" t="s">
        <v>477</v>
      </c>
      <c r="EP5" t="s">
        <v>478</v>
      </c>
      <c r="EQ5" t="s">
        <v>479</v>
      </c>
      <c r="ER5" t="s">
        <v>480</v>
      </c>
      <c r="ES5" t="s">
        <v>481</v>
      </c>
      <c r="ET5" t="s">
        <v>482</v>
      </c>
      <c r="EU5" t="s">
        <v>483</v>
      </c>
      <c r="EV5" t="s">
        <v>484</v>
      </c>
      <c r="EW5" t="s">
        <v>485</v>
      </c>
      <c r="EX5" t="s">
        <v>486</v>
      </c>
      <c r="EY5" t="s">
        <v>487</v>
      </c>
      <c r="EZ5" t="s">
        <v>488</v>
      </c>
      <c r="FA5" t="s">
        <v>489</v>
      </c>
      <c r="FB5" t="s">
        <v>490</v>
      </c>
      <c r="FC5" t="s">
        <v>491</v>
      </c>
      <c r="FD5" t="s">
        <v>492</v>
      </c>
      <c r="FE5" t="s">
        <v>493</v>
      </c>
      <c r="FF5" t="s">
        <v>494</v>
      </c>
      <c r="FG5" t="s">
        <v>495</v>
      </c>
      <c r="FH5" t="s">
        <v>496</v>
      </c>
      <c r="FI5" t="s">
        <v>497</v>
      </c>
      <c r="FJ5" t="s">
        <v>498</v>
      </c>
      <c r="FK5" t="s">
        <v>499</v>
      </c>
      <c r="FL5" t="s">
        <v>500</v>
      </c>
      <c r="FM5" t="s">
        <v>501</v>
      </c>
      <c r="FN5" t="s">
        <v>502</v>
      </c>
      <c r="FO5" t="s">
        <v>503</v>
      </c>
      <c r="FP5" t="s">
        <v>504</v>
      </c>
      <c r="FQ5" t="s">
        <v>505</v>
      </c>
      <c r="FR5" t="s">
        <v>506</v>
      </c>
      <c r="FS5" t="s">
        <v>507</v>
      </c>
      <c r="FT5" t="s">
        <v>508</v>
      </c>
      <c r="FU5" t="s">
        <v>509</v>
      </c>
      <c r="FV5" t="s">
        <v>510</v>
      </c>
      <c r="FW5" t="s">
        <v>511</v>
      </c>
      <c r="FX5" t="s">
        <v>512</v>
      </c>
      <c r="FY5" t="s">
        <v>513</v>
      </c>
      <c r="FZ5" t="s">
        <v>514</v>
      </c>
      <c r="GA5" t="s">
        <v>515</v>
      </c>
      <c r="GB5" t="s">
        <v>516</v>
      </c>
      <c r="GC5" t="s">
        <v>517</v>
      </c>
      <c r="GD5" t="s">
        <v>518</v>
      </c>
      <c r="GE5" t="s">
        <v>519</v>
      </c>
      <c r="GF5" t="s">
        <v>520</v>
      </c>
      <c r="GG5" t="s">
        <v>521</v>
      </c>
      <c r="GH5" t="s">
        <v>522</v>
      </c>
      <c r="GI5" t="s">
        <v>523</v>
      </c>
      <c r="GJ5" t="s">
        <v>524</v>
      </c>
      <c r="GK5" t="s">
        <v>525</v>
      </c>
      <c r="GL5" t="s">
        <v>526</v>
      </c>
      <c r="GM5" t="s">
        <v>527</v>
      </c>
      <c r="GN5" t="s">
        <v>528</v>
      </c>
      <c r="GO5" t="s">
        <v>529</v>
      </c>
      <c r="GP5" t="s">
        <v>530</v>
      </c>
      <c r="GQ5" t="s">
        <v>531</v>
      </c>
      <c r="GR5" t="s">
        <v>532</v>
      </c>
      <c r="GS5" t="s">
        <v>533</v>
      </c>
      <c r="GT5" t="s">
        <v>534</v>
      </c>
      <c r="GU5" t="s">
        <v>535</v>
      </c>
      <c r="GV5" t="s">
        <v>536</v>
      </c>
      <c r="GW5" t="s">
        <v>537</v>
      </c>
      <c r="GX5" t="s">
        <v>538</v>
      </c>
      <c r="GY5" t="s">
        <v>539</v>
      </c>
      <c r="GZ5" t="s">
        <v>540</v>
      </c>
      <c r="HA5" t="s">
        <v>541</v>
      </c>
      <c r="HB5" t="s">
        <v>542</v>
      </c>
      <c r="HC5" t="s">
        <v>543</v>
      </c>
      <c r="HD5" t="s">
        <v>544</v>
      </c>
      <c r="HE5" t="s">
        <v>545</v>
      </c>
      <c r="HF5" t="s">
        <v>546</v>
      </c>
      <c r="HG5" t="s">
        <v>547</v>
      </c>
      <c r="HH5" t="s">
        <v>548</v>
      </c>
      <c r="HI5" t="s">
        <v>549</v>
      </c>
      <c r="HJ5" t="s">
        <v>550</v>
      </c>
      <c r="HK5" t="s">
        <v>551</v>
      </c>
      <c r="HL5" t="s">
        <v>552</v>
      </c>
      <c r="HM5" t="s">
        <v>553</v>
      </c>
      <c r="HN5" t="s">
        <v>554</v>
      </c>
      <c r="HO5" t="s">
        <v>555</v>
      </c>
      <c r="HP5" t="s">
        <v>556</v>
      </c>
      <c r="HQ5" t="s">
        <v>557</v>
      </c>
      <c r="HR5" t="s">
        <v>558</v>
      </c>
      <c r="HS5" t="s">
        <v>559</v>
      </c>
      <c r="HT5" t="s">
        <v>560</v>
      </c>
      <c r="HU5" t="s">
        <v>561</v>
      </c>
      <c r="HV5" t="s">
        <v>562</v>
      </c>
      <c r="HW5" t="s">
        <v>563</v>
      </c>
      <c r="HX5" t="s">
        <v>564</v>
      </c>
      <c r="HY5" t="s">
        <v>565</v>
      </c>
      <c r="HZ5" t="s">
        <v>566</v>
      </c>
      <c r="IA5" t="s">
        <v>567</v>
      </c>
      <c r="IB5" t="s">
        <v>568</v>
      </c>
      <c r="IC5" t="s">
        <v>569</v>
      </c>
      <c r="ID5" t="s">
        <v>570</v>
      </c>
      <c r="IE5" t="s">
        <v>571</v>
      </c>
      <c r="IF5" t="s">
        <v>572</v>
      </c>
      <c r="IG5" t="s">
        <v>573</v>
      </c>
      <c r="IH5" t="s">
        <v>574</v>
      </c>
      <c r="II5" t="s">
        <v>575</v>
      </c>
      <c r="IJ5" t="s">
        <v>576</v>
      </c>
      <c r="IK5" t="s">
        <v>577</v>
      </c>
      <c r="IL5" t="s">
        <v>578</v>
      </c>
      <c r="IM5" t="s">
        <v>579</v>
      </c>
      <c r="IN5" t="s">
        <v>580</v>
      </c>
      <c r="IO5" t="s">
        <v>581</v>
      </c>
      <c r="IP5" t="s">
        <v>582</v>
      </c>
      <c r="IQ5" t="s">
        <v>583</v>
      </c>
      <c r="IR5" t="s">
        <v>584</v>
      </c>
      <c r="IS5" t="s">
        <v>585</v>
      </c>
      <c r="IT5" t="s">
        <v>586</v>
      </c>
      <c r="IU5" t="s">
        <v>587</v>
      </c>
      <c r="IV5" t="s">
        <v>588</v>
      </c>
      <c r="IW5" t="s">
        <v>589</v>
      </c>
      <c r="IX5" t="s">
        <v>590</v>
      </c>
      <c r="IY5" t="s">
        <v>591</v>
      </c>
      <c r="IZ5" t="s">
        <v>592</v>
      </c>
      <c r="JA5" t="s">
        <v>593</v>
      </c>
    </row>
    <row r="6" spans="1:262">
      <c r="A6" t="s">
        <v>37</v>
      </c>
      <c r="B6" t="s">
        <v>166</v>
      </c>
      <c r="C6" t="s">
        <v>84</v>
      </c>
      <c r="D6" t="s">
        <v>594</v>
      </c>
      <c r="E6" t="s">
        <v>595</v>
      </c>
      <c r="F6" t="s">
        <v>596</v>
      </c>
      <c r="G6" t="s">
        <v>597</v>
      </c>
      <c r="H6" t="s">
        <v>598</v>
      </c>
      <c r="I6" t="s">
        <v>599</v>
      </c>
      <c r="J6" t="s">
        <v>600</v>
      </c>
      <c r="K6" t="s">
        <v>80</v>
      </c>
      <c r="L6" t="s">
        <v>601</v>
      </c>
    </row>
    <row r="7" spans="1:262">
      <c r="A7" t="s">
        <v>38</v>
      </c>
      <c r="B7" t="s">
        <v>602</v>
      </c>
      <c r="C7" t="s">
        <v>603</v>
      </c>
    </row>
    <row r="8" spans="1:262">
      <c r="A8" t="s">
        <v>39</v>
      </c>
      <c r="B8" t="s">
        <v>69</v>
      </c>
    </row>
    <row r="9" spans="1:262">
      <c r="A9" t="s">
        <v>36</v>
      </c>
      <c r="B9" t="s">
        <v>334</v>
      </c>
      <c r="C9" t="s">
        <v>335</v>
      </c>
      <c r="D9" t="s">
        <v>336</v>
      </c>
      <c r="E9" t="s">
        <v>337</v>
      </c>
      <c r="F9" t="s">
        <v>338</v>
      </c>
      <c r="G9" t="s">
        <v>339</v>
      </c>
      <c r="H9" t="s">
        <v>340</v>
      </c>
      <c r="I9" t="s">
        <v>341</v>
      </c>
      <c r="J9" t="s">
        <v>342</v>
      </c>
      <c r="K9" t="s">
        <v>343</v>
      </c>
      <c r="L9" t="s">
        <v>344</v>
      </c>
      <c r="M9" t="s">
        <v>345</v>
      </c>
      <c r="N9" t="s">
        <v>346</v>
      </c>
      <c r="O9" t="s">
        <v>347</v>
      </c>
      <c r="P9" t="s">
        <v>348</v>
      </c>
      <c r="Q9" t="s">
        <v>349</v>
      </c>
      <c r="R9" t="s">
        <v>350</v>
      </c>
      <c r="S9" t="s">
        <v>351</v>
      </c>
      <c r="T9" t="s">
        <v>352</v>
      </c>
      <c r="U9" t="s">
        <v>353</v>
      </c>
      <c r="V9" t="s">
        <v>354</v>
      </c>
      <c r="W9" t="s">
        <v>355</v>
      </c>
      <c r="X9" t="s">
        <v>356</v>
      </c>
      <c r="Y9" t="s">
        <v>357</v>
      </c>
      <c r="Z9" t="s">
        <v>358</v>
      </c>
      <c r="AA9" t="s">
        <v>359</v>
      </c>
      <c r="AB9" t="s">
        <v>360</v>
      </c>
      <c r="AC9" t="s">
        <v>361</v>
      </c>
      <c r="AD9" t="s">
        <v>362</v>
      </c>
      <c r="AE9" t="s">
        <v>363</v>
      </c>
      <c r="AF9" t="s">
        <v>364</v>
      </c>
      <c r="AG9" t="s">
        <v>365</v>
      </c>
      <c r="AH9" t="s">
        <v>366</v>
      </c>
      <c r="AI9" t="s">
        <v>367</v>
      </c>
      <c r="AJ9" t="s">
        <v>368</v>
      </c>
      <c r="AK9" t="s">
        <v>369</v>
      </c>
      <c r="AL9" t="s">
        <v>370</v>
      </c>
      <c r="AM9" t="s">
        <v>371</v>
      </c>
      <c r="AN9" t="s">
        <v>372</v>
      </c>
      <c r="AO9" t="s">
        <v>373</v>
      </c>
      <c r="AP9" t="s">
        <v>374</v>
      </c>
      <c r="AQ9" t="s">
        <v>375</v>
      </c>
      <c r="AR9" t="s">
        <v>376</v>
      </c>
      <c r="AS9" t="s">
        <v>377</v>
      </c>
      <c r="AT9" t="s">
        <v>378</v>
      </c>
      <c r="AU9" t="s">
        <v>379</v>
      </c>
      <c r="AV9" t="s">
        <v>380</v>
      </c>
      <c r="AW9" t="s">
        <v>381</v>
      </c>
      <c r="AX9" t="s">
        <v>382</v>
      </c>
      <c r="AY9" t="s">
        <v>383</v>
      </c>
      <c r="AZ9" t="s">
        <v>384</v>
      </c>
      <c r="BA9" t="s">
        <v>385</v>
      </c>
      <c r="BB9" t="s">
        <v>386</v>
      </c>
      <c r="BC9" t="s">
        <v>387</v>
      </c>
      <c r="BD9" t="s">
        <v>388</v>
      </c>
      <c r="BE9" t="s">
        <v>389</v>
      </c>
      <c r="BF9" t="s">
        <v>390</v>
      </c>
      <c r="BG9" t="s">
        <v>391</v>
      </c>
      <c r="BH9" t="s">
        <v>392</v>
      </c>
      <c r="BI9" t="s">
        <v>393</v>
      </c>
      <c r="BJ9" t="s">
        <v>394</v>
      </c>
      <c r="BK9" t="s">
        <v>395</v>
      </c>
      <c r="BL9" t="s">
        <v>396</v>
      </c>
      <c r="BM9" t="s">
        <v>397</v>
      </c>
      <c r="BN9" t="s">
        <v>398</v>
      </c>
      <c r="BO9" t="s">
        <v>399</v>
      </c>
      <c r="BP9" t="s">
        <v>400</v>
      </c>
      <c r="BQ9" t="s">
        <v>401</v>
      </c>
      <c r="BR9" t="s">
        <v>402</v>
      </c>
      <c r="BS9" t="s">
        <v>403</v>
      </c>
      <c r="BT9" t="s">
        <v>404</v>
      </c>
      <c r="BU9" t="s">
        <v>405</v>
      </c>
      <c r="BV9" t="s">
        <v>406</v>
      </c>
      <c r="BW9" t="s">
        <v>407</v>
      </c>
      <c r="BX9" t="s">
        <v>408</v>
      </c>
      <c r="BY9" t="s">
        <v>409</v>
      </c>
      <c r="BZ9" t="s">
        <v>410</v>
      </c>
      <c r="CA9" t="s">
        <v>411</v>
      </c>
      <c r="CB9" t="s">
        <v>412</v>
      </c>
      <c r="CC9" t="s">
        <v>413</v>
      </c>
      <c r="CD9" t="s">
        <v>414</v>
      </c>
      <c r="CE9" t="s">
        <v>415</v>
      </c>
      <c r="CF9" t="s">
        <v>416</v>
      </c>
      <c r="CG9" t="s">
        <v>417</v>
      </c>
      <c r="CH9" t="s">
        <v>418</v>
      </c>
      <c r="CI9" t="s">
        <v>419</v>
      </c>
      <c r="CJ9" t="s">
        <v>420</v>
      </c>
      <c r="CK9" t="s">
        <v>421</v>
      </c>
      <c r="CL9" t="s">
        <v>422</v>
      </c>
      <c r="CM9" t="s">
        <v>423</v>
      </c>
      <c r="CN9" t="s">
        <v>424</v>
      </c>
      <c r="CO9" t="s">
        <v>425</v>
      </c>
      <c r="CP9" t="s">
        <v>426</v>
      </c>
      <c r="CQ9" t="s">
        <v>427</v>
      </c>
      <c r="CR9" t="s">
        <v>428</v>
      </c>
      <c r="CS9" t="s">
        <v>429</v>
      </c>
      <c r="CT9" t="s">
        <v>430</v>
      </c>
      <c r="CU9" t="s">
        <v>431</v>
      </c>
      <c r="CV9" t="s">
        <v>432</v>
      </c>
      <c r="CW9" t="s">
        <v>433</v>
      </c>
      <c r="CX9" t="s">
        <v>434</v>
      </c>
      <c r="CY9" t="s">
        <v>435</v>
      </c>
      <c r="CZ9" t="s">
        <v>436</v>
      </c>
      <c r="DA9" t="s">
        <v>437</v>
      </c>
      <c r="DB9" t="s">
        <v>438</v>
      </c>
      <c r="DC9" t="s">
        <v>439</v>
      </c>
      <c r="DD9" t="s">
        <v>440</v>
      </c>
      <c r="DE9" t="s">
        <v>441</v>
      </c>
      <c r="DF9" t="s">
        <v>442</v>
      </c>
      <c r="DG9" t="s">
        <v>443</v>
      </c>
      <c r="DH9" t="s">
        <v>444</v>
      </c>
      <c r="DI9" t="s">
        <v>445</v>
      </c>
      <c r="DJ9" t="s">
        <v>446</v>
      </c>
      <c r="DK9" t="s">
        <v>447</v>
      </c>
      <c r="DL9" t="s">
        <v>448</v>
      </c>
      <c r="DM9" t="s">
        <v>449</v>
      </c>
      <c r="DN9" t="s">
        <v>450</v>
      </c>
      <c r="DO9" t="s">
        <v>451</v>
      </c>
      <c r="DP9" t="s">
        <v>452</v>
      </c>
      <c r="DQ9" t="s">
        <v>453</v>
      </c>
      <c r="DR9" t="s">
        <v>454</v>
      </c>
      <c r="DS9" t="s">
        <v>455</v>
      </c>
      <c r="DT9" t="s">
        <v>456</v>
      </c>
      <c r="DU9" t="s">
        <v>457</v>
      </c>
      <c r="DV9" t="s">
        <v>458</v>
      </c>
      <c r="DW9" t="s">
        <v>459</v>
      </c>
      <c r="DX9" t="s">
        <v>460</v>
      </c>
      <c r="DY9" t="s">
        <v>461</v>
      </c>
      <c r="DZ9" t="s">
        <v>462</v>
      </c>
      <c r="EA9" t="s">
        <v>463</v>
      </c>
      <c r="EB9" t="s">
        <v>464</v>
      </c>
      <c r="EC9" t="s">
        <v>465</v>
      </c>
      <c r="ED9" t="s">
        <v>466</v>
      </c>
      <c r="EE9" t="s">
        <v>467</v>
      </c>
      <c r="EF9" t="s">
        <v>468</v>
      </c>
      <c r="EG9" t="s">
        <v>469</v>
      </c>
      <c r="EH9" t="s">
        <v>470</v>
      </c>
      <c r="EI9" t="s">
        <v>471</v>
      </c>
      <c r="EJ9" t="s">
        <v>472</v>
      </c>
      <c r="EK9" t="s">
        <v>473</v>
      </c>
      <c r="EL9" t="s">
        <v>474</v>
      </c>
      <c r="EM9" t="s">
        <v>475</v>
      </c>
      <c r="EN9" t="s">
        <v>476</v>
      </c>
      <c r="EO9" t="s">
        <v>477</v>
      </c>
      <c r="EP9" t="s">
        <v>478</v>
      </c>
      <c r="EQ9" t="s">
        <v>479</v>
      </c>
      <c r="ER9" t="s">
        <v>480</v>
      </c>
      <c r="ES9" t="s">
        <v>481</v>
      </c>
      <c r="ET9" t="s">
        <v>482</v>
      </c>
      <c r="EU9" t="s">
        <v>483</v>
      </c>
      <c r="EV9" t="s">
        <v>484</v>
      </c>
      <c r="EW9" t="s">
        <v>485</v>
      </c>
      <c r="EX9" t="s">
        <v>486</v>
      </c>
      <c r="EY9" t="s">
        <v>487</v>
      </c>
      <c r="EZ9" t="s">
        <v>488</v>
      </c>
      <c r="FA9" t="s">
        <v>489</v>
      </c>
      <c r="FB9" t="s">
        <v>490</v>
      </c>
      <c r="FC9" t="s">
        <v>491</v>
      </c>
      <c r="FD9" t="s">
        <v>492</v>
      </c>
      <c r="FE9" t="s">
        <v>493</v>
      </c>
      <c r="FF9" t="s">
        <v>494</v>
      </c>
      <c r="FG9" t="s">
        <v>495</v>
      </c>
      <c r="FH9" t="s">
        <v>496</v>
      </c>
      <c r="FI9" t="s">
        <v>497</v>
      </c>
      <c r="FJ9" t="s">
        <v>135</v>
      </c>
      <c r="FK9" t="s">
        <v>498</v>
      </c>
      <c r="FL9" t="s">
        <v>499</v>
      </c>
      <c r="FM9" t="s">
        <v>500</v>
      </c>
      <c r="FN9" t="s">
        <v>501</v>
      </c>
      <c r="FO9" t="s">
        <v>502</v>
      </c>
      <c r="FP9" t="s">
        <v>503</v>
      </c>
      <c r="FQ9" t="s">
        <v>504</v>
      </c>
      <c r="FR9" t="s">
        <v>505</v>
      </c>
      <c r="FS9" t="s">
        <v>506</v>
      </c>
      <c r="FT9" t="s">
        <v>507</v>
      </c>
      <c r="FU9" t="s">
        <v>508</v>
      </c>
      <c r="FV9" t="s">
        <v>509</v>
      </c>
      <c r="FW9" t="s">
        <v>510</v>
      </c>
      <c r="FX9" t="s">
        <v>511</v>
      </c>
      <c r="FY9" t="s">
        <v>512</v>
      </c>
      <c r="FZ9" t="s">
        <v>513</v>
      </c>
      <c r="GA9" t="s">
        <v>514</v>
      </c>
      <c r="GB9" t="s">
        <v>515</v>
      </c>
      <c r="GC9" t="s">
        <v>516</v>
      </c>
      <c r="GD9" t="s">
        <v>517</v>
      </c>
      <c r="GE9" t="s">
        <v>518</v>
      </c>
      <c r="GF9" t="s">
        <v>519</v>
      </c>
      <c r="GG9" t="s">
        <v>520</v>
      </c>
      <c r="GH9" t="s">
        <v>521</v>
      </c>
      <c r="GI9" t="s">
        <v>522</v>
      </c>
      <c r="GJ9" t="s">
        <v>523</v>
      </c>
      <c r="GK9" t="s">
        <v>524</v>
      </c>
      <c r="GL9" t="s">
        <v>525</v>
      </c>
      <c r="GM9" t="s">
        <v>526</v>
      </c>
      <c r="GN9" t="s">
        <v>527</v>
      </c>
      <c r="GO9" t="s">
        <v>528</v>
      </c>
      <c r="GP9" t="s">
        <v>529</v>
      </c>
      <c r="GQ9" t="s">
        <v>530</v>
      </c>
      <c r="GR9" t="s">
        <v>531</v>
      </c>
      <c r="GS9" t="s">
        <v>532</v>
      </c>
      <c r="GT9" t="s">
        <v>533</v>
      </c>
      <c r="GU9" t="s">
        <v>534</v>
      </c>
      <c r="GV9" t="s">
        <v>535</v>
      </c>
      <c r="GW9" t="s">
        <v>536</v>
      </c>
      <c r="GX9" t="s">
        <v>537</v>
      </c>
      <c r="GY9" t="s">
        <v>538</v>
      </c>
      <c r="GZ9" t="s">
        <v>539</v>
      </c>
      <c r="HA9" t="s">
        <v>540</v>
      </c>
      <c r="HB9" t="s">
        <v>541</v>
      </c>
      <c r="HC9" t="s">
        <v>542</v>
      </c>
      <c r="HD9" t="s">
        <v>543</v>
      </c>
      <c r="HE9" t="s">
        <v>544</v>
      </c>
      <c r="HF9" t="s">
        <v>545</v>
      </c>
      <c r="HG9" t="s">
        <v>546</v>
      </c>
      <c r="HH9" t="s">
        <v>547</v>
      </c>
      <c r="HI9" t="s">
        <v>548</v>
      </c>
      <c r="HJ9" t="s">
        <v>549</v>
      </c>
      <c r="HK9" t="s">
        <v>550</v>
      </c>
      <c r="HL9" t="s">
        <v>551</v>
      </c>
      <c r="HM9" t="s">
        <v>552</v>
      </c>
      <c r="HN9" t="s">
        <v>553</v>
      </c>
      <c r="HO9" t="s">
        <v>554</v>
      </c>
      <c r="HP9" t="s">
        <v>555</v>
      </c>
      <c r="HQ9" t="s">
        <v>556</v>
      </c>
      <c r="HR9" t="s">
        <v>557</v>
      </c>
      <c r="HS9" t="s">
        <v>558</v>
      </c>
      <c r="HT9" t="s">
        <v>559</v>
      </c>
      <c r="HU9" t="s">
        <v>560</v>
      </c>
      <c r="HV9" t="s">
        <v>561</v>
      </c>
      <c r="HW9" t="s">
        <v>562</v>
      </c>
      <c r="HX9" t="s">
        <v>563</v>
      </c>
      <c r="HY9" t="s">
        <v>564</v>
      </c>
      <c r="HZ9" t="s">
        <v>565</v>
      </c>
      <c r="IA9" t="s">
        <v>566</v>
      </c>
      <c r="IB9" t="s">
        <v>567</v>
      </c>
      <c r="IC9" t="s">
        <v>568</v>
      </c>
      <c r="ID9" t="s">
        <v>569</v>
      </c>
      <c r="IE9" t="s">
        <v>570</v>
      </c>
      <c r="IF9" t="s">
        <v>571</v>
      </c>
      <c r="IG9" t="s">
        <v>572</v>
      </c>
      <c r="IH9" t="s">
        <v>573</v>
      </c>
      <c r="II9" t="s">
        <v>574</v>
      </c>
      <c r="IJ9" t="s">
        <v>575</v>
      </c>
      <c r="IK9" t="s">
        <v>576</v>
      </c>
      <c r="IL9" t="s">
        <v>577</v>
      </c>
      <c r="IM9" t="s">
        <v>578</v>
      </c>
      <c r="IN9" t="s">
        <v>579</v>
      </c>
      <c r="IO9" t="s">
        <v>580</v>
      </c>
      <c r="IP9" t="s">
        <v>581</v>
      </c>
      <c r="IQ9" t="s">
        <v>582</v>
      </c>
      <c r="IR9" t="s">
        <v>583</v>
      </c>
      <c r="IS9" t="s">
        <v>584</v>
      </c>
      <c r="IT9" t="s">
        <v>585</v>
      </c>
      <c r="IU9" t="s">
        <v>586</v>
      </c>
      <c r="IV9" t="s">
        <v>587</v>
      </c>
      <c r="IW9" t="s">
        <v>588</v>
      </c>
      <c r="IX9" t="s">
        <v>589</v>
      </c>
      <c r="IY9" t="s">
        <v>590</v>
      </c>
      <c r="IZ9" t="s">
        <v>591</v>
      </c>
      <c r="JA9" t="s">
        <v>592</v>
      </c>
      <c r="JB9" t="s">
        <v>593</v>
      </c>
    </row>
    <row r="10" spans="1:262">
      <c r="A10" t="s">
        <v>36</v>
      </c>
      <c r="B10" t="s">
        <v>334</v>
      </c>
      <c r="C10" t="s">
        <v>335</v>
      </c>
      <c r="D10" t="s">
        <v>336</v>
      </c>
      <c r="E10" t="s">
        <v>337</v>
      </c>
      <c r="F10" t="s">
        <v>338</v>
      </c>
      <c r="G10" t="s">
        <v>339</v>
      </c>
      <c r="H10" t="s">
        <v>340</v>
      </c>
      <c r="I10" t="s">
        <v>341</v>
      </c>
      <c r="J10" t="s">
        <v>342</v>
      </c>
      <c r="K10" t="s">
        <v>343</v>
      </c>
      <c r="L10" t="s">
        <v>344</v>
      </c>
      <c r="M10" t="s">
        <v>345</v>
      </c>
      <c r="N10" t="s">
        <v>347</v>
      </c>
      <c r="O10" t="s">
        <v>348</v>
      </c>
      <c r="P10" t="s">
        <v>349</v>
      </c>
      <c r="Q10" t="s">
        <v>350</v>
      </c>
      <c r="R10" t="s">
        <v>351</v>
      </c>
      <c r="S10" t="s">
        <v>352</v>
      </c>
      <c r="T10" t="s">
        <v>353</v>
      </c>
      <c r="U10" t="s">
        <v>355</v>
      </c>
      <c r="V10" t="s">
        <v>356</v>
      </c>
      <c r="W10" t="s">
        <v>357</v>
      </c>
      <c r="X10" t="s">
        <v>358</v>
      </c>
      <c r="Y10" t="s">
        <v>359</v>
      </c>
      <c r="Z10" t="s">
        <v>360</v>
      </c>
      <c r="AA10" t="s">
        <v>361</v>
      </c>
      <c r="AB10" t="s">
        <v>362</v>
      </c>
      <c r="AC10" t="s">
        <v>363</v>
      </c>
      <c r="AD10" t="s">
        <v>364</v>
      </c>
      <c r="AE10" t="s">
        <v>365</v>
      </c>
      <c r="AF10" t="s">
        <v>366</v>
      </c>
      <c r="AG10" t="s">
        <v>367</v>
      </c>
      <c r="AH10" t="s">
        <v>368</v>
      </c>
      <c r="AI10" t="s">
        <v>369</v>
      </c>
      <c r="AJ10" t="s">
        <v>370</v>
      </c>
      <c r="AK10" t="s">
        <v>371</v>
      </c>
      <c r="AL10" t="s">
        <v>372</v>
      </c>
      <c r="AM10" t="s">
        <v>373</v>
      </c>
      <c r="AN10" t="s">
        <v>374</v>
      </c>
      <c r="AO10" t="s">
        <v>375</v>
      </c>
      <c r="AP10" t="s">
        <v>376</v>
      </c>
      <c r="AQ10" t="s">
        <v>377</v>
      </c>
      <c r="AR10" t="s">
        <v>378</v>
      </c>
      <c r="AS10" t="s">
        <v>379</v>
      </c>
      <c r="AT10" t="s">
        <v>380</v>
      </c>
      <c r="AU10" t="s">
        <v>381</v>
      </c>
      <c r="AV10" t="s">
        <v>382</v>
      </c>
      <c r="AW10" t="s">
        <v>383</v>
      </c>
      <c r="AX10" t="s">
        <v>384</v>
      </c>
      <c r="AY10" t="s">
        <v>385</v>
      </c>
      <c r="AZ10" t="s">
        <v>386</v>
      </c>
      <c r="BA10" t="s">
        <v>387</v>
      </c>
      <c r="BB10" t="s">
        <v>389</v>
      </c>
      <c r="BC10" t="s">
        <v>390</v>
      </c>
      <c r="BD10" t="s">
        <v>392</v>
      </c>
      <c r="BE10" t="s">
        <v>393</v>
      </c>
      <c r="BF10" t="s">
        <v>394</v>
      </c>
      <c r="BG10" t="s">
        <v>395</v>
      </c>
      <c r="BH10" t="s">
        <v>396</v>
      </c>
      <c r="BI10" t="s">
        <v>397</v>
      </c>
      <c r="BJ10" t="s">
        <v>398</v>
      </c>
      <c r="BK10" t="s">
        <v>399</v>
      </c>
      <c r="BL10" t="s">
        <v>400</v>
      </c>
      <c r="BM10" t="s">
        <v>401</v>
      </c>
      <c r="BN10" t="s">
        <v>402</v>
      </c>
      <c r="BO10" t="s">
        <v>404</v>
      </c>
      <c r="BP10" t="s">
        <v>405</v>
      </c>
      <c r="BQ10" t="s">
        <v>406</v>
      </c>
      <c r="BR10" t="s">
        <v>408</v>
      </c>
      <c r="BS10" t="s">
        <v>410</v>
      </c>
      <c r="BT10" t="s">
        <v>411</v>
      </c>
      <c r="BU10" t="s">
        <v>412</v>
      </c>
      <c r="BV10" t="s">
        <v>413</v>
      </c>
      <c r="BW10" t="s">
        <v>416</v>
      </c>
      <c r="BX10" t="s">
        <v>417</v>
      </c>
      <c r="BY10" t="s">
        <v>418</v>
      </c>
      <c r="BZ10" t="s">
        <v>419</v>
      </c>
      <c r="CA10" t="s">
        <v>420</v>
      </c>
      <c r="CB10" t="s">
        <v>421</v>
      </c>
      <c r="CC10" t="s">
        <v>423</v>
      </c>
      <c r="CD10" t="s">
        <v>424</v>
      </c>
      <c r="CE10" t="s">
        <v>426</v>
      </c>
      <c r="CF10" t="s">
        <v>427</v>
      </c>
      <c r="CG10" t="s">
        <v>428</v>
      </c>
      <c r="CH10" t="s">
        <v>429</v>
      </c>
      <c r="CI10" t="s">
        <v>430</v>
      </c>
      <c r="CJ10" t="s">
        <v>431</v>
      </c>
      <c r="CK10" t="s">
        <v>432</v>
      </c>
      <c r="CL10" t="s">
        <v>433</v>
      </c>
      <c r="CM10" t="s">
        <v>434</v>
      </c>
      <c r="CN10" t="s">
        <v>435</v>
      </c>
      <c r="CO10" t="s">
        <v>436</v>
      </c>
      <c r="CP10" t="s">
        <v>437</v>
      </c>
      <c r="CQ10" t="s">
        <v>438</v>
      </c>
      <c r="CR10" t="s">
        <v>439</v>
      </c>
      <c r="CS10" t="s">
        <v>440</v>
      </c>
      <c r="CT10" t="s">
        <v>441</v>
      </c>
      <c r="CU10" t="s">
        <v>442</v>
      </c>
      <c r="CV10" t="s">
        <v>443</v>
      </c>
      <c r="CW10" t="s">
        <v>444</v>
      </c>
      <c r="CX10" t="s">
        <v>445</v>
      </c>
      <c r="CY10" t="s">
        <v>446</v>
      </c>
      <c r="CZ10" t="s">
        <v>448</v>
      </c>
      <c r="DA10" t="s">
        <v>450</v>
      </c>
      <c r="DB10" t="s">
        <v>451</v>
      </c>
      <c r="DC10" t="s">
        <v>452</v>
      </c>
      <c r="DD10" t="s">
        <v>453</v>
      </c>
      <c r="DE10" t="s">
        <v>454</v>
      </c>
      <c r="DF10" t="s">
        <v>455</v>
      </c>
      <c r="DG10" t="s">
        <v>456</v>
      </c>
      <c r="DH10" t="s">
        <v>457</v>
      </c>
      <c r="DI10" t="s">
        <v>458</v>
      </c>
      <c r="DJ10" t="s">
        <v>459</v>
      </c>
      <c r="DK10" t="s">
        <v>460</v>
      </c>
      <c r="DL10" t="s">
        <v>461</v>
      </c>
      <c r="DM10" t="s">
        <v>462</v>
      </c>
      <c r="DN10" t="s">
        <v>464</v>
      </c>
      <c r="DO10" t="s">
        <v>465</v>
      </c>
      <c r="DP10" t="s">
        <v>466</v>
      </c>
      <c r="DQ10" t="s">
        <v>467</v>
      </c>
      <c r="DR10" t="s">
        <v>468</v>
      </c>
      <c r="DS10" t="s">
        <v>471</v>
      </c>
      <c r="DT10" t="s">
        <v>472</v>
      </c>
      <c r="DU10" t="s">
        <v>473</v>
      </c>
      <c r="DV10" t="s">
        <v>474</v>
      </c>
      <c r="DW10" t="s">
        <v>475</v>
      </c>
      <c r="DX10" t="s">
        <v>476</v>
      </c>
      <c r="DY10" t="s">
        <v>477</v>
      </c>
      <c r="DZ10" t="s">
        <v>479</v>
      </c>
      <c r="EA10" t="s">
        <v>480</v>
      </c>
      <c r="EB10" t="s">
        <v>481</v>
      </c>
      <c r="EC10" t="s">
        <v>482</v>
      </c>
      <c r="ED10" t="s">
        <v>483</v>
      </c>
      <c r="EE10" t="s">
        <v>484</v>
      </c>
      <c r="EF10" t="s">
        <v>485</v>
      </c>
      <c r="EG10" t="s">
        <v>486</v>
      </c>
      <c r="EH10" t="s">
        <v>487</v>
      </c>
      <c r="EI10" t="s">
        <v>488</v>
      </c>
      <c r="EJ10" t="s">
        <v>489</v>
      </c>
      <c r="EK10" t="s">
        <v>490</v>
      </c>
      <c r="EL10" t="s">
        <v>491</v>
      </c>
      <c r="EM10" t="s">
        <v>492</v>
      </c>
      <c r="EN10" t="s">
        <v>493</v>
      </c>
      <c r="EO10" t="s">
        <v>494</v>
      </c>
      <c r="EP10" t="s">
        <v>495</v>
      </c>
      <c r="EQ10" t="s">
        <v>496</v>
      </c>
      <c r="ER10" t="s">
        <v>497</v>
      </c>
      <c r="ES10" t="s">
        <v>498</v>
      </c>
      <c r="ET10" t="s">
        <v>499</v>
      </c>
      <c r="EU10" t="s">
        <v>500</v>
      </c>
      <c r="EV10" t="s">
        <v>501</v>
      </c>
      <c r="EW10" t="s">
        <v>502</v>
      </c>
      <c r="EX10" t="s">
        <v>503</v>
      </c>
      <c r="EY10" t="s">
        <v>504</v>
      </c>
      <c r="EZ10" t="s">
        <v>505</v>
      </c>
      <c r="FA10" t="s">
        <v>506</v>
      </c>
      <c r="FB10" t="s">
        <v>507</v>
      </c>
      <c r="FC10" t="s">
        <v>508</v>
      </c>
      <c r="FD10" t="s">
        <v>509</v>
      </c>
      <c r="FE10" t="s">
        <v>510</v>
      </c>
      <c r="FF10" t="s">
        <v>511</v>
      </c>
      <c r="FG10" t="s">
        <v>512</v>
      </c>
      <c r="FH10" t="s">
        <v>513</v>
      </c>
      <c r="FI10" t="s">
        <v>514</v>
      </c>
      <c r="FJ10" t="s">
        <v>515</v>
      </c>
      <c r="FK10" t="s">
        <v>516</v>
      </c>
      <c r="FL10" t="s">
        <v>517</v>
      </c>
      <c r="FM10" t="s">
        <v>518</v>
      </c>
      <c r="FN10" t="s">
        <v>519</v>
      </c>
      <c r="FO10" t="s">
        <v>521</v>
      </c>
      <c r="FP10" t="s">
        <v>522</v>
      </c>
      <c r="FQ10" t="s">
        <v>523</v>
      </c>
      <c r="FR10" t="s">
        <v>524</v>
      </c>
      <c r="FS10" t="s">
        <v>525</v>
      </c>
      <c r="FT10" t="s">
        <v>526</v>
      </c>
      <c r="FU10" t="s">
        <v>527</v>
      </c>
      <c r="FV10" t="s">
        <v>528</v>
      </c>
      <c r="FW10" t="s">
        <v>529</v>
      </c>
      <c r="FX10" t="s">
        <v>530</v>
      </c>
      <c r="FY10" t="s">
        <v>531</v>
      </c>
      <c r="FZ10" t="s">
        <v>532</v>
      </c>
      <c r="GA10" t="s">
        <v>533</v>
      </c>
      <c r="GB10" t="s">
        <v>534</v>
      </c>
      <c r="GC10" t="s">
        <v>535</v>
      </c>
      <c r="GD10" t="s">
        <v>536</v>
      </c>
      <c r="GE10" t="s">
        <v>537</v>
      </c>
      <c r="GF10" t="s">
        <v>538</v>
      </c>
      <c r="GG10" t="s">
        <v>539</v>
      </c>
      <c r="GH10" t="s">
        <v>540</v>
      </c>
      <c r="GI10" t="s">
        <v>541</v>
      </c>
      <c r="GJ10" t="s">
        <v>542</v>
      </c>
      <c r="GK10" t="s">
        <v>543</v>
      </c>
      <c r="GL10" t="s">
        <v>544</v>
      </c>
      <c r="GM10" t="s">
        <v>547</v>
      </c>
      <c r="GN10" t="s">
        <v>548</v>
      </c>
      <c r="GO10" t="s">
        <v>549</v>
      </c>
      <c r="GP10" t="s">
        <v>550</v>
      </c>
      <c r="GQ10" t="s">
        <v>551</v>
      </c>
      <c r="GR10" t="s">
        <v>553</v>
      </c>
      <c r="GS10" t="s">
        <v>554</v>
      </c>
      <c r="GT10" t="s">
        <v>555</v>
      </c>
      <c r="GU10" t="s">
        <v>556</v>
      </c>
      <c r="GV10" t="s">
        <v>557</v>
      </c>
      <c r="GW10" t="s">
        <v>558</v>
      </c>
      <c r="GX10" t="s">
        <v>559</v>
      </c>
      <c r="GY10" t="s">
        <v>560</v>
      </c>
      <c r="GZ10" t="s">
        <v>561</v>
      </c>
      <c r="HA10" t="s">
        <v>562</v>
      </c>
      <c r="HB10" t="s">
        <v>563</v>
      </c>
      <c r="HC10" t="s">
        <v>564</v>
      </c>
      <c r="HD10" t="s">
        <v>565</v>
      </c>
      <c r="HE10" t="s">
        <v>566</v>
      </c>
      <c r="HF10" t="s">
        <v>567</v>
      </c>
      <c r="HG10" t="s">
        <v>568</v>
      </c>
      <c r="HH10" t="s">
        <v>569</v>
      </c>
      <c r="HI10" t="s">
        <v>570</v>
      </c>
      <c r="HJ10" t="s">
        <v>571</v>
      </c>
      <c r="HK10" t="s">
        <v>572</v>
      </c>
      <c r="HL10" t="s">
        <v>573</v>
      </c>
      <c r="HM10" t="s">
        <v>574</v>
      </c>
      <c r="HN10" t="s">
        <v>575</v>
      </c>
      <c r="HO10" t="s">
        <v>576</v>
      </c>
      <c r="HP10" t="s">
        <v>577</v>
      </c>
      <c r="HQ10" t="s">
        <v>578</v>
      </c>
      <c r="HR10" t="s">
        <v>579</v>
      </c>
      <c r="HS10" t="s">
        <v>580</v>
      </c>
      <c r="HT10" t="s">
        <v>581</v>
      </c>
      <c r="HU10" t="s">
        <v>582</v>
      </c>
      <c r="HV10" t="s">
        <v>583</v>
      </c>
      <c r="HW10" t="s">
        <v>584</v>
      </c>
      <c r="HX10" t="s">
        <v>585</v>
      </c>
      <c r="HY10" t="s">
        <v>586</v>
      </c>
      <c r="HZ10" t="s">
        <v>587</v>
      </c>
      <c r="IA10" t="s">
        <v>588</v>
      </c>
      <c r="IB10" t="s">
        <v>589</v>
      </c>
      <c r="IC10" t="s">
        <v>590</v>
      </c>
      <c r="ID10" t="s">
        <v>591</v>
      </c>
      <c r="IE10" t="s">
        <v>592</v>
      </c>
      <c r="IF10" t="s">
        <v>593</v>
      </c>
    </row>
    <row r="11" spans="1:262">
      <c r="A11" t="s">
        <v>37</v>
      </c>
      <c r="B11" t="s">
        <v>166</v>
      </c>
      <c r="C11" t="s">
        <v>84</v>
      </c>
      <c r="D11" t="s">
        <v>604</v>
      </c>
      <c r="E11" t="s">
        <v>164</v>
      </c>
      <c r="F11" t="s">
        <v>594</v>
      </c>
      <c r="G11" t="s">
        <v>595</v>
      </c>
      <c r="H11" t="s">
        <v>596</v>
      </c>
      <c r="I11" t="s">
        <v>597</v>
      </c>
      <c r="J11" t="s">
        <v>598</v>
      </c>
      <c r="K11" t="s">
        <v>599</v>
      </c>
      <c r="L11" t="s">
        <v>600</v>
      </c>
      <c r="M11" t="s">
        <v>80</v>
      </c>
      <c r="N11" t="s">
        <v>601</v>
      </c>
    </row>
    <row r="12" spans="1:262">
      <c r="A12" t="s">
        <v>43</v>
      </c>
      <c r="B12" t="s">
        <v>44</v>
      </c>
      <c r="C12" t="s">
        <v>45</v>
      </c>
      <c r="D12" t="s">
        <v>46</v>
      </c>
      <c r="E12" t="s">
        <v>47</v>
      </c>
      <c r="F12" t="s">
        <v>48</v>
      </c>
      <c r="G12" t="s">
        <v>49</v>
      </c>
    </row>
    <row r="13" spans="1:262">
      <c r="A13" t="s">
        <v>54</v>
      </c>
      <c r="B13" t="s">
        <v>605</v>
      </c>
      <c r="C13" t="s">
        <v>606</v>
      </c>
      <c r="D13" t="s">
        <v>607</v>
      </c>
      <c r="E13" t="s">
        <v>608</v>
      </c>
      <c r="F13" t="s">
        <v>609</v>
      </c>
    </row>
    <row r="14" spans="1:262">
      <c r="A14" t="s">
        <v>54</v>
      </c>
      <c r="B14" t="s">
        <v>605</v>
      </c>
      <c r="C14" t="s">
        <v>610</v>
      </c>
      <c r="D14" t="s">
        <v>611</v>
      </c>
      <c r="E14" t="s">
        <v>606</v>
      </c>
      <c r="F14" t="s">
        <v>607</v>
      </c>
      <c r="G14" t="s">
        <v>608</v>
      </c>
      <c r="H14" t="s">
        <v>609</v>
      </c>
    </row>
    <row r="15" spans="1:262">
      <c r="A15" t="s">
        <v>55</v>
      </c>
    </row>
    <row r="16" spans="1:262">
      <c r="A16" t="s">
        <v>38</v>
      </c>
      <c r="B16" t="s">
        <v>602</v>
      </c>
      <c r="C16" t="s">
        <v>603</v>
      </c>
      <c r="D16" t="s">
        <v>612</v>
      </c>
    </row>
    <row r="17" spans="1:5">
      <c r="A17" t="s">
        <v>56</v>
      </c>
    </row>
    <row r="18" spans="1:5">
      <c r="A18" t="s">
        <v>57</v>
      </c>
      <c r="B18" t="s">
        <v>613</v>
      </c>
      <c r="C18" t="s">
        <v>614</v>
      </c>
    </row>
    <row r="19" spans="1:5">
      <c r="A19" t="s">
        <v>58</v>
      </c>
    </row>
    <row r="20" spans="1:5">
      <c r="A20" t="s">
        <v>59</v>
      </c>
    </row>
    <row r="21" spans="1:5">
      <c r="A21" t="s">
        <v>60</v>
      </c>
      <c r="B21" t="s">
        <v>615</v>
      </c>
    </row>
    <row r="22" spans="1:5">
      <c r="A22" t="s">
        <v>61</v>
      </c>
    </row>
    <row r="23" spans="1:5">
      <c r="A23" t="s">
        <v>62</v>
      </c>
    </row>
    <row r="24" spans="1:5">
      <c r="A24" t="s">
        <v>63</v>
      </c>
    </row>
    <row r="25" spans="1:5">
      <c r="A25" t="s">
        <v>64</v>
      </c>
    </row>
    <row r="26" spans="1:5">
      <c r="A26" t="s">
        <v>57</v>
      </c>
      <c r="B26" t="s">
        <v>616</v>
      </c>
    </row>
    <row r="27" spans="1:5">
      <c r="A27" t="s">
        <v>65</v>
      </c>
    </row>
    <row r="28" spans="1:5">
      <c r="A28" t="s">
        <v>57</v>
      </c>
      <c r="B28" t="s">
        <v>617</v>
      </c>
      <c r="C28" t="s">
        <v>618</v>
      </c>
      <c r="D28" t="s">
        <v>614</v>
      </c>
    </row>
    <row r="29" spans="1:5">
      <c r="A29" t="s">
        <v>66</v>
      </c>
      <c r="B29" t="s">
        <v>619</v>
      </c>
      <c r="C29" t="s">
        <v>620</v>
      </c>
      <c r="D29" t="s">
        <v>621</v>
      </c>
      <c r="E29" t="s">
        <v>622</v>
      </c>
    </row>
    <row r="30" spans="1:5">
      <c r="A30" t="s">
        <v>67</v>
      </c>
    </row>
    <row r="31" spans="1:5">
      <c r="A31" t="s">
        <v>42</v>
      </c>
    </row>
    <row r="32" spans="1:5">
      <c r="A32" t="s">
        <v>68</v>
      </c>
      <c r="B32" t="s">
        <v>623</v>
      </c>
    </row>
    <row r="33" spans="1:4">
      <c r="A33" t="s">
        <v>50</v>
      </c>
      <c r="B33" t="s">
        <v>51</v>
      </c>
      <c r="C33" t="s">
        <v>52</v>
      </c>
      <c r="D33" t="s">
        <v>53</v>
      </c>
    </row>
    <row r="34" spans="1:4">
      <c r="A34" t="s">
        <v>69</v>
      </c>
    </row>
    <row r="35" spans="1:4">
      <c r="A35" t="s">
        <v>70</v>
      </c>
    </row>
    <row r="36" spans="1:4">
      <c r="A36" t="s">
        <v>71</v>
      </c>
      <c r="B36" t="s">
        <v>624</v>
      </c>
    </row>
    <row r="37" spans="1:4">
      <c r="A37" t="s">
        <v>72</v>
      </c>
    </row>
    <row r="38" spans="1:4">
      <c r="A38" t="s">
        <v>74</v>
      </c>
      <c r="B38" t="s">
        <v>625</v>
      </c>
    </row>
    <row r="39" spans="1:4">
      <c r="A39" t="s">
        <v>75</v>
      </c>
      <c r="B39" t="s">
        <v>626</v>
      </c>
      <c r="C39" t="s">
        <v>624</v>
      </c>
    </row>
    <row r="40" spans="1:4">
      <c r="A40" t="s">
        <v>76</v>
      </c>
      <c r="B40" t="s">
        <v>627</v>
      </c>
    </row>
    <row r="41" spans="1:4">
      <c r="A41" t="s">
        <v>77</v>
      </c>
      <c r="B41" t="s">
        <v>628</v>
      </c>
    </row>
    <row r="42" spans="1:4">
      <c r="A42" t="s">
        <v>78</v>
      </c>
      <c r="B42" t="s">
        <v>629</v>
      </c>
    </row>
    <row r="43" spans="1:4">
      <c r="A43" t="s">
        <v>79</v>
      </c>
      <c r="B43" t="s">
        <v>630</v>
      </c>
      <c r="C43" t="s">
        <v>631</v>
      </c>
    </row>
    <row r="44" spans="1:4">
      <c r="A44" t="s">
        <v>80</v>
      </c>
      <c r="B44" t="s">
        <v>599</v>
      </c>
    </row>
    <row r="45" spans="1:4">
      <c r="A45" t="s">
        <v>81</v>
      </c>
    </row>
    <row r="46" spans="1:4">
      <c r="A46" t="s">
        <v>82</v>
      </c>
    </row>
    <row r="47" spans="1:4">
      <c r="A47" t="s">
        <v>82</v>
      </c>
      <c r="B47" t="s">
        <v>632</v>
      </c>
    </row>
    <row r="48" spans="1:4">
      <c r="A48" t="s">
        <v>83</v>
      </c>
    </row>
    <row r="49" spans="1:12">
      <c r="A49" t="s">
        <v>84</v>
      </c>
      <c r="B49" t="s">
        <v>633</v>
      </c>
    </row>
    <row r="50" spans="1:12">
      <c r="A50" t="s">
        <v>85</v>
      </c>
      <c r="B50" t="s">
        <v>634</v>
      </c>
      <c r="C50" t="s">
        <v>635</v>
      </c>
      <c r="D50" t="s">
        <v>636</v>
      </c>
      <c r="E50" t="s">
        <v>637</v>
      </c>
      <c r="F50" t="s">
        <v>638</v>
      </c>
    </row>
    <row r="51" spans="1:12">
      <c r="A51" t="s">
        <v>154</v>
      </c>
      <c r="B51" t="s">
        <v>639</v>
      </c>
      <c r="C51" t="s">
        <v>640</v>
      </c>
      <c r="D51" t="s">
        <v>641</v>
      </c>
      <c r="E51" t="s">
        <v>642</v>
      </c>
      <c r="F51" t="s">
        <v>643</v>
      </c>
      <c r="G51" t="s">
        <v>644</v>
      </c>
      <c r="H51" t="s">
        <v>645</v>
      </c>
      <c r="I51" t="s">
        <v>646</v>
      </c>
    </row>
    <row r="52" spans="1:12">
      <c r="A52" t="s">
        <v>155</v>
      </c>
      <c r="B52" t="s">
        <v>647</v>
      </c>
      <c r="C52" t="s">
        <v>648</v>
      </c>
      <c r="D52" t="s">
        <v>649</v>
      </c>
      <c r="E52" t="s">
        <v>650</v>
      </c>
      <c r="F52" t="s">
        <v>651</v>
      </c>
      <c r="G52" t="s">
        <v>652</v>
      </c>
      <c r="H52" t="s">
        <v>653</v>
      </c>
      <c r="I52" t="s">
        <v>654</v>
      </c>
    </row>
    <row r="53" spans="1:12">
      <c r="A53" t="s">
        <v>153</v>
      </c>
    </row>
    <row r="54" spans="1:12">
      <c r="A54" t="s">
        <v>156</v>
      </c>
      <c r="B54" t="s">
        <v>655</v>
      </c>
      <c r="C54" t="s">
        <v>656</v>
      </c>
      <c r="D54" t="s">
        <v>598</v>
      </c>
      <c r="E54" t="s">
        <v>657</v>
      </c>
    </row>
    <row r="55" spans="1:12">
      <c r="A55" t="s">
        <v>157</v>
      </c>
      <c r="B55" t="s">
        <v>658</v>
      </c>
      <c r="C55" t="s">
        <v>646</v>
      </c>
      <c r="D55" t="s">
        <v>659</v>
      </c>
      <c r="E55" t="s">
        <v>660</v>
      </c>
      <c r="F55" t="s">
        <v>661</v>
      </c>
    </row>
    <row r="56" spans="1:12">
      <c r="A56" t="s">
        <v>158</v>
      </c>
      <c r="B56" t="s">
        <v>662</v>
      </c>
      <c r="C56" t="s">
        <v>663</v>
      </c>
      <c r="D56" t="s">
        <v>664</v>
      </c>
      <c r="E56" t="s">
        <v>665</v>
      </c>
      <c r="F56" t="s">
        <v>666</v>
      </c>
      <c r="G56" t="s">
        <v>667</v>
      </c>
      <c r="H56" t="s">
        <v>668</v>
      </c>
      <c r="I56" t="s">
        <v>669</v>
      </c>
      <c r="J56" t="s">
        <v>670</v>
      </c>
      <c r="K56" t="s">
        <v>671</v>
      </c>
      <c r="L56" t="s">
        <v>672</v>
      </c>
    </row>
    <row r="57" spans="1:12">
      <c r="A57" t="s">
        <v>159</v>
      </c>
      <c r="B57" t="s">
        <v>612</v>
      </c>
    </row>
    <row r="58" spans="1:12">
      <c r="A58" t="s">
        <v>160</v>
      </c>
      <c r="B58" t="s">
        <v>673</v>
      </c>
      <c r="C58" t="s">
        <v>674</v>
      </c>
      <c r="D58" t="s">
        <v>675</v>
      </c>
      <c r="E58" t="s">
        <v>676</v>
      </c>
      <c r="F58" t="s">
        <v>677</v>
      </c>
      <c r="G58" t="s">
        <v>678</v>
      </c>
      <c r="H58" t="s">
        <v>679</v>
      </c>
    </row>
    <row r="59" spans="1:12">
      <c r="A59" t="s">
        <v>680</v>
      </c>
      <c r="B59" t="s">
        <v>681</v>
      </c>
      <c r="C59" t="s">
        <v>682</v>
      </c>
    </row>
    <row r="60" spans="1:12">
      <c r="A60" t="s">
        <v>683</v>
      </c>
      <c r="B60" t="s">
        <v>603</v>
      </c>
    </row>
    <row r="61" spans="1:12">
      <c r="A61" t="s">
        <v>161</v>
      </c>
    </row>
    <row r="62" spans="1:12">
      <c r="A62" t="s">
        <v>162</v>
      </c>
    </row>
    <row r="63" spans="1:12">
      <c r="A63" t="s">
        <v>163</v>
      </c>
    </row>
    <row r="64" spans="1:12">
      <c r="A64" t="s">
        <v>164</v>
      </c>
      <c r="B64" t="s">
        <v>599</v>
      </c>
      <c r="C64" t="s">
        <v>598</v>
      </c>
    </row>
    <row r="65" spans="1:11">
      <c r="A65" t="s">
        <v>37</v>
      </c>
      <c r="B65" t="s">
        <v>166</v>
      </c>
      <c r="C65" t="s">
        <v>84</v>
      </c>
      <c r="D65" t="s">
        <v>604</v>
      </c>
      <c r="E65" t="s">
        <v>594</v>
      </c>
      <c r="F65" t="s">
        <v>595</v>
      </c>
      <c r="G65" t="s">
        <v>596</v>
      </c>
      <c r="H65" t="s">
        <v>597</v>
      </c>
      <c r="I65" t="s">
        <v>600</v>
      </c>
      <c r="J65" t="s">
        <v>80</v>
      </c>
      <c r="K65" t="s">
        <v>601</v>
      </c>
    </row>
    <row r="66" spans="1:11">
      <c r="A66" t="s">
        <v>165</v>
      </c>
    </row>
    <row r="67" spans="1:11">
      <c r="A67" t="s">
        <v>166</v>
      </c>
      <c r="B67" t="s">
        <v>600</v>
      </c>
    </row>
    <row r="68" spans="1:11">
      <c r="A68" t="s">
        <v>167</v>
      </c>
    </row>
    <row r="69" spans="1:11">
      <c r="A69" t="s">
        <v>168</v>
      </c>
    </row>
    <row r="70" spans="1:11">
      <c r="A70" t="s">
        <v>169</v>
      </c>
      <c r="B70" t="s">
        <v>684</v>
      </c>
    </row>
    <row r="71" spans="1:11">
      <c r="A71" t="s">
        <v>170</v>
      </c>
      <c r="B71" t="s">
        <v>685</v>
      </c>
    </row>
    <row r="72" spans="1:11">
      <c r="A72" t="s">
        <v>171</v>
      </c>
    </row>
    <row r="73" spans="1:11">
      <c r="A73" t="s">
        <v>172</v>
      </c>
      <c r="B73" t="s">
        <v>57</v>
      </c>
      <c r="C73" t="s">
        <v>613</v>
      </c>
      <c r="D73" t="s">
        <v>614</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2D3E0A8654564EB0D7E2482EBE36B9" ma:contentTypeVersion="15" ma:contentTypeDescription="Create a new document." ma:contentTypeScope="" ma:versionID="a9248a7096a01e6284bfaf35a02ab987">
  <xsd:schema xmlns:xsd="http://www.w3.org/2001/XMLSchema" xmlns:xs="http://www.w3.org/2001/XMLSchema" xmlns:p="http://schemas.microsoft.com/office/2006/metadata/properties" xmlns:ns3="b1cf2cb7-da92-45a9-9785-a360df72a113" xmlns:ns4="9f580670-c130-40e8-91c0-acea5b4bb279" targetNamespace="http://schemas.microsoft.com/office/2006/metadata/properties" ma:root="true" ma:fieldsID="e7a88a8742cc6a07b9bd6ab8dbc09ac0" ns3:_="" ns4:_="">
    <xsd:import namespace="b1cf2cb7-da92-45a9-9785-a360df72a113"/>
    <xsd:import namespace="9f580670-c130-40e8-91c0-acea5b4bb279"/>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_activity" minOccurs="0"/>
                <xsd:element ref="ns3:MediaLengthInSeconds" minOccurs="0"/>
                <xsd:element ref="ns3:MediaServiceDateTaken"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cf2cb7-da92-45a9-9785-a360df72a1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_activity" ma:index="17" nillable="true" ma:displayName="_activity" ma:hidden="true" ma:internalName="_activity">
      <xsd:simpleType>
        <xsd:restriction base="dms:Note"/>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f580670-c130-40e8-91c0-acea5b4bb27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b1cf2cb7-da92-45a9-9785-a360df72a113" xsi:nil="true"/>
  </documentManagement>
</p:properties>
</file>

<file path=customXml/itemProps1.xml><?xml version="1.0" encoding="utf-8"?>
<ds:datastoreItem xmlns:ds="http://schemas.openxmlformats.org/officeDocument/2006/customXml" ds:itemID="{491B222C-540C-4548-ADD1-EEA451C21C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cf2cb7-da92-45a9-9785-a360df72a113"/>
    <ds:schemaRef ds:uri="9f580670-c130-40e8-91c0-acea5b4bb2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3325AAA-0F3E-4350-95C3-31C8E85DA829}">
  <ds:schemaRefs>
    <ds:schemaRef ds:uri="http://schemas.microsoft.com/sharepoint/v3/contenttype/forms"/>
  </ds:schemaRefs>
</ds:datastoreItem>
</file>

<file path=customXml/itemProps3.xml><?xml version="1.0" encoding="utf-8"?>
<ds:datastoreItem xmlns:ds="http://schemas.openxmlformats.org/officeDocument/2006/customXml" ds:itemID="{EBCFAFF5-FE86-4F93-83F1-579018675532}">
  <ds:schemaRefs>
    <ds:schemaRef ds:uri="http://purl.org/dc/terms/"/>
    <ds:schemaRef ds:uri="http://www.w3.org/XML/1998/namespace"/>
    <ds:schemaRef ds:uri="http://schemas.microsoft.com/office/2006/documentManagement/types"/>
    <ds:schemaRef ds:uri="http://purl.org/dc/elements/1.1/"/>
    <ds:schemaRef ds:uri="http://schemas.microsoft.com/office/infopath/2007/PartnerControls"/>
    <ds:schemaRef ds:uri="b1cf2cb7-da92-45a9-9785-a360df72a113"/>
    <ds:schemaRef ds:uri="http://schemas.openxmlformats.org/package/2006/metadata/core-properties"/>
    <ds:schemaRef ds:uri="9f580670-c130-40e8-91c0-acea5b4bb279"/>
    <ds:schemaRef ds:uri="http://schemas.microsoft.com/office/2006/metadata/properties"/>
    <ds:schemaRef ds:uri="http://purl.org/dc/dcmitype/"/>
  </ds:schemaRefs>
</ds:datastoreItem>
</file>

<file path=docMetadata/LabelInfo.xml><?xml version="1.0" encoding="utf-8"?>
<clbl:labelList xmlns:clbl="http://schemas.microsoft.com/office/2020/mipLabelMetadata">
  <clbl:label id="{d9ed6b73-a13f-4cca-b0d1-f1f31638eb40}" enabled="1" method="Standard" siteId="{9ecbd628-0072-405d-8567-32c6750b0d3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TOC</vt:lpstr>
      <vt:lpstr>T12.03.01</vt:lpstr>
      <vt:lpstr>_dropDownSheet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2026-01-26T10:53:56Z</dcterms:created>
  <dcterms:modified xsi:type="dcterms:W3CDTF">2026-06-29T09:23:29Z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NB_Taaklabel">
    <vt:lpwstr>139;#Rapportage algemeen|abaa2c6f-51a1-4a9f-80d5-057308e2fbea</vt:lpwstr>
  </property>
  <property fmtid="{D5CDD505-2E9C-101B-9397-08002B2CF9AE}" pid="3" name="DNB_Organisatie">
    <vt:lpwstr/>
  </property>
  <property fmtid="{D5CDD505-2E9C-101B-9397-08002B2CF9AE}" pid="4" name="Gremium_x002f_Instituut">
    <vt:lpwstr/>
  </property>
  <property fmtid="{D5CDD505-2E9C-101B-9397-08002B2CF9AE}" pid="5" name="ContentTypeId">
    <vt:lpwstr>0x010100692D3E0A8654564EB0D7E2482EBE36B9</vt:lpwstr>
  </property>
  <property fmtid="{D5CDD505-2E9C-101B-9397-08002B2CF9AE}" pid="6" name="Library Version">
    <vt:lpwstr>B0025</vt:lpwstr>
  </property>
  <property fmtid="{D5CDD505-2E9C-101B-9397-08002B2CF9AE}" pid="7" name="Jaar">
    <vt:lpwstr>1530;#2026|2e171c9a-c7a5-45ed-a67a-4bf884151fc5</vt:lpwstr>
  </property>
  <property fmtid="{D5CDD505-2E9C-101B-9397-08002B2CF9AE}" pid="8" name="Gremium/Instituut">
    <vt:lpwstr/>
  </property>
  <property fmtid="{D5CDD505-2E9C-101B-9397-08002B2CF9AE}" pid="9" name="DNB_Divisie">
    <vt:lpwstr>105;#Data, Information ＆ Technology|ea3b4482-c9dd-4862-8f4e-3e4744422e2b</vt:lpwstr>
  </property>
  <property fmtid="{D5CDD505-2E9C-101B-9397-08002B2CF9AE}" pid="10" name="_dlc_DocIdItemGuid">
    <vt:lpwstr>39cf4cef-b356-4610-b489-fe76cc51c2f5</vt:lpwstr>
  </property>
  <property fmtid="{D5CDD505-2E9C-101B-9397-08002B2CF9AE}" pid="11" name="DNB_Afdeling">
    <vt:lpwstr>181;#Business Intelligence Competency Centre|a75d263b-0e92-43cf-ac11-a12aad595788</vt:lpwstr>
  </property>
  <property fmtid="{D5CDD505-2E9C-101B-9397-08002B2CF9AE}" pid="12" name="Tool Version">
    <vt:lpwstr>V13.6.0</vt:lpwstr>
  </property>
  <property fmtid="{D5CDD505-2E9C-101B-9397-08002B2CF9AE}" pid="13" name="DNB_Documenttype_2">
    <vt:lpwstr/>
  </property>
</Properties>
</file>